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მიმართულებები!$A$1:$N$210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0" i="1" l="1"/>
  <c r="G68" i="1"/>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L203" i="1" l="1"/>
  <c r="U203" i="1"/>
  <c r="V203" i="1" s="1"/>
  <c r="L195" i="1"/>
  <c r="U195" i="1"/>
  <c r="V195" i="1" s="1"/>
  <c r="L210" i="1"/>
  <c r="U210" i="1"/>
  <c r="V210" i="1" s="1"/>
  <c r="L206" i="1"/>
  <c r="U206" i="1"/>
  <c r="V206" i="1" s="1"/>
  <c r="L202" i="1"/>
  <c r="U202" i="1"/>
  <c r="V202" i="1" s="1"/>
  <c r="L198" i="1"/>
  <c r="U198" i="1"/>
  <c r="V198" i="1" s="1"/>
  <c r="L194" i="1"/>
  <c r="U194" i="1"/>
  <c r="V194" i="1" s="1"/>
  <c r="L190" i="1"/>
  <c r="U190" i="1"/>
  <c r="V190" i="1" s="1"/>
  <c r="L208" i="1"/>
  <c r="U208" i="1"/>
  <c r="V208" i="1" s="1"/>
  <c r="L204" i="1"/>
  <c r="U204" i="1"/>
  <c r="V204" i="1" s="1"/>
  <c r="L200" i="1"/>
  <c r="U200" i="1"/>
  <c r="V200" i="1" s="1"/>
  <c r="L196" i="1"/>
  <c r="U196" i="1"/>
  <c r="V196" i="1" s="1"/>
  <c r="L192" i="1"/>
  <c r="U192" i="1"/>
  <c r="V192" i="1" s="1"/>
  <c r="L207" i="1"/>
  <c r="U207" i="1"/>
  <c r="V207" i="1" s="1"/>
  <c r="L199" i="1"/>
  <c r="U199" i="1"/>
  <c r="V199" i="1" s="1"/>
  <c r="L191" i="1"/>
  <c r="U191" i="1"/>
  <c r="V191" i="1" s="1"/>
  <c r="K200" i="1"/>
  <c r="N200" i="1" s="1"/>
  <c r="K202" i="1"/>
  <c r="N202" i="1" s="1"/>
  <c r="K196" i="1"/>
  <c r="N196" i="1" s="1"/>
  <c r="K198" i="1"/>
  <c r="N198" i="1" s="1"/>
  <c r="K192" i="1"/>
  <c r="N192" i="1" s="1"/>
  <c r="K207" i="1"/>
  <c r="N207" i="1" s="1"/>
  <c r="K190" i="1"/>
  <c r="N190" i="1" s="1"/>
  <c r="K208" i="1"/>
  <c r="N208" i="1" s="1"/>
  <c r="K203" i="1"/>
  <c r="N203" i="1" s="1"/>
  <c r="K199" i="1"/>
  <c r="N199" i="1" s="1"/>
  <c r="K206" i="1"/>
  <c r="N206" i="1" s="1"/>
  <c r="K204" i="1"/>
  <c r="N204" i="1" s="1"/>
  <c r="K195" i="1"/>
  <c r="N195" i="1" s="1"/>
  <c r="K191" i="1"/>
  <c r="N191" i="1" s="1"/>
  <c r="L205" i="1"/>
  <c r="K205" i="1"/>
  <c r="N205" i="1" s="1"/>
  <c r="K210" i="1"/>
  <c r="N210" i="1" s="1"/>
  <c r="L201" i="1"/>
  <c r="K201" i="1"/>
  <c r="N201" i="1" s="1"/>
  <c r="K194" i="1"/>
  <c r="N194" i="1" s="1"/>
  <c r="L197" i="1"/>
  <c r="K197" i="1"/>
  <c r="N197" i="1" s="1"/>
  <c r="L209" i="1"/>
  <c r="K209" i="1"/>
  <c r="N209"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511" i="3" l="1"/>
  <c r="AO511" i="3"/>
  <c r="AA511" i="3"/>
  <c r="U511" i="3"/>
  <c r="O511" i="3"/>
  <c r="Q511" i="3"/>
  <c r="C511" i="3"/>
  <c r="AI511" i="3"/>
  <c r="AC511" i="3"/>
  <c r="W511" i="3"/>
  <c r="Y511" i="3"/>
  <c r="K511" i="3"/>
  <c r="E511" i="3"/>
  <c r="AK511" i="3"/>
  <c r="AE511" i="3"/>
  <c r="M511" i="3"/>
  <c r="S511" i="3"/>
  <c r="G511" i="3"/>
  <c r="AG511" i="3"/>
  <c r="AM511" i="3"/>
  <c r="AG424" i="3"/>
  <c r="K424" i="3"/>
  <c r="AE424" i="3"/>
  <c r="C424" i="3"/>
  <c r="U424" i="3"/>
  <c r="AM424" i="3"/>
  <c r="E424" i="3"/>
  <c r="Y424" i="3"/>
  <c r="W424" i="3"/>
  <c r="Q424" i="3"/>
  <c r="AA424" i="3"/>
  <c r="G424" i="3"/>
  <c r="AC424" i="3"/>
  <c r="AO424" i="3"/>
  <c r="M424" i="3"/>
  <c r="O424" i="3"/>
  <c r="S424" i="3"/>
  <c r="I424" i="3"/>
  <c r="AK424" i="3"/>
  <c r="AI424" i="3"/>
  <c r="I481" i="3"/>
  <c r="AO481" i="3"/>
  <c r="AA481" i="3"/>
  <c r="U481" i="3"/>
  <c r="O481" i="3"/>
  <c r="Q481" i="3"/>
  <c r="C481" i="3"/>
  <c r="AI481" i="3"/>
  <c r="AC481" i="3"/>
  <c r="W481" i="3"/>
  <c r="Y481" i="3"/>
  <c r="K481" i="3"/>
  <c r="E481" i="3"/>
  <c r="AK481" i="3"/>
  <c r="AE481" i="3"/>
  <c r="G481" i="3"/>
  <c r="AG481" i="3"/>
  <c r="AM481" i="3"/>
  <c r="S481" i="3"/>
  <c r="M481" i="3"/>
  <c r="I439" i="3"/>
  <c r="AO439" i="3"/>
  <c r="AA439" i="3"/>
  <c r="U439" i="3"/>
  <c r="O439" i="3"/>
  <c r="Q439" i="3"/>
  <c r="C439" i="3"/>
  <c r="AI439" i="3"/>
  <c r="AC439" i="3"/>
  <c r="W439" i="3"/>
  <c r="Y439" i="3"/>
  <c r="K439" i="3"/>
  <c r="E439" i="3"/>
  <c r="AK439" i="3"/>
  <c r="AE439" i="3"/>
  <c r="G439" i="3"/>
  <c r="AG439" i="3"/>
  <c r="AM439" i="3"/>
  <c r="S439" i="3"/>
  <c r="M439" i="3"/>
  <c r="I460" i="3"/>
  <c r="AO460" i="3"/>
  <c r="AA460" i="3"/>
  <c r="U460" i="3"/>
  <c r="O460" i="3"/>
  <c r="Q460" i="3"/>
  <c r="C460" i="3"/>
  <c r="AI460" i="3"/>
  <c r="AC460" i="3"/>
  <c r="W460" i="3"/>
  <c r="Y460" i="3"/>
  <c r="K460" i="3"/>
  <c r="E460" i="3"/>
  <c r="AK460" i="3"/>
  <c r="AE460" i="3"/>
  <c r="M460" i="3"/>
  <c r="G460" i="3"/>
  <c r="AG460" i="3"/>
  <c r="AM460" i="3"/>
  <c r="S460" i="3"/>
  <c r="I510" i="3"/>
  <c r="AO510" i="3"/>
  <c r="AA510" i="3"/>
  <c r="U510" i="3"/>
  <c r="O510" i="3"/>
  <c r="Q510" i="3"/>
  <c r="C510" i="3"/>
  <c r="AI510" i="3"/>
  <c r="AC510" i="3"/>
  <c r="W510" i="3"/>
  <c r="Y510" i="3"/>
  <c r="K510" i="3"/>
  <c r="E510" i="3"/>
  <c r="AK510" i="3"/>
  <c r="AE510" i="3"/>
  <c r="M510" i="3"/>
  <c r="G510" i="3"/>
  <c r="AG510" i="3"/>
  <c r="AM510" i="3"/>
  <c r="S510" i="3"/>
  <c r="I469" i="3"/>
  <c r="AO469" i="3"/>
  <c r="AA469" i="3"/>
  <c r="U469" i="3"/>
  <c r="O469" i="3"/>
  <c r="Q469" i="3"/>
  <c r="C469" i="3"/>
  <c r="AI469" i="3"/>
  <c r="AC469" i="3"/>
  <c r="W469" i="3"/>
  <c r="Y469" i="3"/>
  <c r="K469" i="3"/>
  <c r="E469" i="3"/>
  <c r="AK469" i="3"/>
  <c r="AE469" i="3"/>
  <c r="AG469" i="3"/>
  <c r="AM469" i="3"/>
  <c r="S469" i="3"/>
  <c r="M469" i="3"/>
  <c r="G469" i="3"/>
  <c r="I530" i="3"/>
  <c r="AO530" i="3"/>
  <c r="AA530" i="3"/>
  <c r="G530" i="3"/>
  <c r="AM530" i="3"/>
  <c r="Q530" i="3"/>
  <c r="C530" i="3"/>
  <c r="AI530" i="3"/>
  <c r="O530" i="3"/>
  <c r="U530" i="3"/>
  <c r="Y530" i="3"/>
  <c r="K530" i="3"/>
  <c r="E530" i="3"/>
  <c r="W530" i="3"/>
  <c r="AC530" i="3"/>
  <c r="S530" i="3"/>
  <c r="AG530" i="3"/>
  <c r="M530" i="3"/>
  <c r="AE530" i="3"/>
  <c r="AK530" i="3"/>
  <c r="I502" i="3"/>
  <c r="AO502" i="3"/>
  <c r="AA502" i="3"/>
  <c r="U502" i="3"/>
  <c r="O502" i="3"/>
  <c r="Q502" i="3"/>
  <c r="C502" i="3"/>
  <c r="AI502" i="3"/>
  <c r="AC502" i="3"/>
  <c r="W502" i="3"/>
  <c r="Y502" i="3"/>
  <c r="K502" i="3"/>
  <c r="E502" i="3"/>
  <c r="AK502" i="3"/>
  <c r="AE502" i="3"/>
  <c r="S502" i="3"/>
  <c r="AM502" i="3"/>
  <c r="M502" i="3"/>
  <c r="G502" i="3"/>
  <c r="AG502" i="3"/>
  <c r="Q523" i="3"/>
  <c r="C523" i="3"/>
  <c r="AI523" i="3"/>
  <c r="AC523" i="3"/>
  <c r="W523" i="3"/>
  <c r="AA523" i="3"/>
  <c r="Y523" i="3"/>
  <c r="K523" i="3"/>
  <c r="E523" i="3"/>
  <c r="AK523" i="3"/>
  <c r="AE523" i="3"/>
  <c r="I523" i="3"/>
  <c r="U523" i="3"/>
  <c r="AG523" i="3"/>
  <c r="S523" i="3"/>
  <c r="M523" i="3"/>
  <c r="G523" i="3"/>
  <c r="AM523" i="3"/>
  <c r="AO523" i="3"/>
  <c r="O523" i="3"/>
  <c r="I524" i="3"/>
  <c r="AO524" i="3"/>
  <c r="AA524" i="3"/>
  <c r="U524" i="3"/>
  <c r="O524" i="3"/>
  <c r="Q524" i="3"/>
  <c r="C524" i="3"/>
  <c r="AI524" i="3"/>
  <c r="AC524" i="3"/>
  <c r="W524" i="3"/>
  <c r="Y524" i="3"/>
  <c r="K524" i="3"/>
  <c r="E524" i="3"/>
  <c r="AK524" i="3"/>
  <c r="AE524" i="3"/>
  <c r="M524" i="3"/>
  <c r="G524" i="3"/>
  <c r="S524" i="3"/>
  <c r="AG524" i="3"/>
  <c r="AM524" i="3"/>
  <c r="S443" i="3"/>
  <c r="M443" i="3"/>
  <c r="G443" i="3"/>
  <c r="AM443" i="3"/>
  <c r="AA443" i="3"/>
  <c r="U443" i="3"/>
  <c r="O443" i="3"/>
  <c r="AI443" i="3"/>
  <c r="AC443" i="3"/>
  <c r="W443" i="3"/>
  <c r="I443" i="3"/>
  <c r="AE443" i="3"/>
  <c r="AO443" i="3"/>
  <c r="E443" i="3"/>
  <c r="AK443" i="3"/>
  <c r="K443" i="3"/>
  <c r="Y443" i="3"/>
  <c r="C443" i="3"/>
  <c r="AG443" i="3"/>
  <c r="Q443" i="3"/>
  <c r="Q420" i="3"/>
  <c r="C420" i="3"/>
  <c r="AI420" i="3"/>
  <c r="AC420" i="3"/>
  <c r="W420" i="3"/>
  <c r="Y420" i="3"/>
  <c r="K420" i="3"/>
  <c r="E420" i="3"/>
  <c r="AK420" i="3"/>
  <c r="AE420" i="3"/>
  <c r="AG420" i="3"/>
  <c r="S420" i="3"/>
  <c r="M420" i="3"/>
  <c r="G420" i="3"/>
  <c r="AM420" i="3"/>
  <c r="AO420" i="3"/>
  <c r="AA420" i="3"/>
  <c r="U420" i="3"/>
  <c r="O420" i="3"/>
  <c r="I420" i="3"/>
  <c r="AG473" i="3"/>
  <c r="S473" i="3"/>
  <c r="M473" i="3"/>
  <c r="G473" i="3"/>
  <c r="AM473" i="3"/>
  <c r="I473" i="3"/>
  <c r="AO473" i="3"/>
  <c r="AA473" i="3"/>
  <c r="U473" i="3"/>
  <c r="O473" i="3"/>
  <c r="Q473" i="3"/>
  <c r="C473" i="3"/>
  <c r="AI473" i="3"/>
  <c r="AC473" i="3"/>
  <c r="W473" i="3"/>
  <c r="AK473" i="3"/>
  <c r="Y473" i="3"/>
  <c r="AE473" i="3"/>
  <c r="K473" i="3"/>
  <c r="E473" i="3"/>
  <c r="I520" i="3"/>
  <c r="AO520" i="3"/>
  <c r="AA520" i="3"/>
  <c r="U520" i="3"/>
  <c r="O520" i="3"/>
  <c r="Q520" i="3"/>
  <c r="C520" i="3"/>
  <c r="AI520" i="3"/>
  <c r="AC520" i="3"/>
  <c r="W520" i="3"/>
  <c r="Y520" i="3"/>
  <c r="K520" i="3"/>
  <c r="E520" i="3"/>
  <c r="AK520" i="3"/>
  <c r="AE520" i="3"/>
  <c r="AG520" i="3"/>
  <c r="AM520" i="3"/>
  <c r="S520" i="3"/>
  <c r="M520" i="3"/>
  <c r="G520" i="3"/>
  <c r="AG455" i="3"/>
  <c r="AK455" i="3"/>
  <c r="AE455" i="3"/>
  <c r="AI455" i="3"/>
  <c r="O455" i="3"/>
  <c r="I455" i="3"/>
  <c r="AM455" i="3"/>
  <c r="E455" i="3"/>
  <c r="Y455" i="3"/>
  <c r="C455" i="3"/>
  <c r="U455" i="3"/>
  <c r="G455" i="3"/>
  <c r="K455" i="3"/>
  <c r="W455" i="3"/>
  <c r="Q455" i="3"/>
  <c r="AA455" i="3"/>
  <c r="M455" i="3"/>
  <c r="AC455" i="3"/>
  <c r="S455" i="3"/>
  <c r="AO455" i="3"/>
  <c r="I456" i="3"/>
  <c r="AO456" i="3"/>
  <c r="AA456" i="3"/>
  <c r="U456" i="3"/>
  <c r="O456" i="3"/>
  <c r="Q456" i="3"/>
  <c r="C456" i="3"/>
  <c r="AI456" i="3"/>
  <c r="AC456" i="3"/>
  <c r="W456" i="3"/>
  <c r="Y456" i="3"/>
  <c r="K456" i="3"/>
  <c r="E456" i="3"/>
  <c r="AK456" i="3"/>
  <c r="AE456" i="3"/>
  <c r="S456" i="3"/>
  <c r="M456" i="3"/>
  <c r="G456" i="3"/>
  <c r="AG456" i="3"/>
  <c r="AM456" i="3"/>
  <c r="Y475" i="3"/>
  <c r="K475" i="3"/>
  <c r="E475" i="3"/>
  <c r="AK475" i="3"/>
  <c r="AE475" i="3"/>
  <c r="AG475" i="3"/>
  <c r="S475" i="3"/>
  <c r="M475" i="3"/>
  <c r="G475" i="3"/>
  <c r="AM475" i="3"/>
  <c r="I475" i="3"/>
  <c r="AO475" i="3"/>
  <c r="AA475" i="3"/>
  <c r="U475" i="3"/>
  <c r="O475" i="3"/>
  <c r="AC475" i="3"/>
  <c r="Q475" i="3"/>
  <c r="W475" i="3"/>
  <c r="C475" i="3"/>
  <c r="AI475" i="3"/>
  <c r="I498" i="3"/>
  <c r="AO498" i="3"/>
  <c r="AA498" i="3"/>
  <c r="U498" i="3"/>
  <c r="O498" i="3"/>
  <c r="Q498" i="3"/>
  <c r="C498" i="3"/>
  <c r="AI498" i="3"/>
  <c r="AC498" i="3"/>
  <c r="W498" i="3"/>
  <c r="Y498" i="3"/>
  <c r="K498" i="3"/>
  <c r="E498" i="3"/>
  <c r="AK498" i="3"/>
  <c r="AE498" i="3"/>
  <c r="S498" i="3"/>
  <c r="M498" i="3"/>
  <c r="G498" i="3"/>
  <c r="AG498" i="3"/>
  <c r="AM498" i="3"/>
  <c r="I491" i="3"/>
  <c r="AO491" i="3"/>
  <c r="AA491" i="3"/>
  <c r="U491" i="3"/>
  <c r="O491" i="3"/>
  <c r="Q491" i="3"/>
  <c r="C491" i="3"/>
  <c r="AI491" i="3"/>
  <c r="AC491" i="3"/>
  <c r="W491" i="3"/>
  <c r="Y491" i="3"/>
  <c r="K491" i="3"/>
  <c r="E491" i="3"/>
  <c r="AK491" i="3"/>
  <c r="AE491" i="3"/>
  <c r="M491" i="3"/>
  <c r="G491" i="3"/>
  <c r="S491" i="3"/>
  <c r="AG491" i="3"/>
  <c r="AM491" i="3"/>
  <c r="Q471" i="3"/>
  <c r="AO471" i="3"/>
  <c r="U471" i="3"/>
  <c r="AE471" i="3"/>
  <c r="K471" i="3"/>
  <c r="AK471" i="3"/>
  <c r="AM471" i="3"/>
  <c r="I471" i="3"/>
  <c r="AA471" i="3"/>
  <c r="G471" i="3"/>
  <c r="O471" i="3"/>
  <c r="Y471" i="3"/>
  <c r="E471" i="3"/>
  <c r="M471" i="3"/>
  <c r="W471" i="3"/>
  <c r="S471" i="3"/>
  <c r="AC471" i="3"/>
  <c r="AG471" i="3"/>
  <c r="AI471" i="3"/>
  <c r="C471" i="3"/>
  <c r="I437" i="3"/>
  <c r="AO437" i="3"/>
  <c r="AA437" i="3"/>
  <c r="U437" i="3"/>
  <c r="O437" i="3"/>
  <c r="Q437" i="3"/>
  <c r="C437" i="3"/>
  <c r="AI437" i="3"/>
  <c r="AC437" i="3"/>
  <c r="W437" i="3"/>
  <c r="Y437" i="3"/>
  <c r="K437" i="3"/>
  <c r="E437" i="3"/>
  <c r="AK437" i="3"/>
  <c r="AE437" i="3"/>
  <c r="S437" i="3"/>
  <c r="M437" i="3"/>
  <c r="G437" i="3"/>
  <c r="AG437" i="3"/>
  <c r="AM437" i="3"/>
  <c r="Q429" i="3"/>
  <c r="C429" i="3"/>
  <c r="AI429" i="3"/>
  <c r="AC429" i="3"/>
  <c r="W429" i="3"/>
  <c r="Y429" i="3"/>
  <c r="K429" i="3"/>
  <c r="E429" i="3"/>
  <c r="AK429" i="3"/>
  <c r="AE429" i="3"/>
  <c r="AG429" i="3"/>
  <c r="S429" i="3"/>
  <c r="M429" i="3"/>
  <c r="G429" i="3"/>
  <c r="AM429" i="3"/>
  <c r="I429" i="3"/>
  <c r="O429" i="3"/>
  <c r="AO429" i="3"/>
  <c r="AA429" i="3"/>
  <c r="U429" i="3"/>
  <c r="I514" i="3"/>
  <c r="AO514" i="3"/>
  <c r="AA514" i="3"/>
  <c r="U514" i="3"/>
  <c r="O514" i="3"/>
  <c r="Q514" i="3"/>
  <c r="C514" i="3"/>
  <c r="AI514" i="3"/>
  <c r="AC514" i="3"/>
  <c r="W514" i="3"/>
  <c r="Y514" i="3"/>
  <c r="K514" i="3"/>
  <c r="E514" i="3"/>
  <c r="AK514" i="3"/>
  <c r="AE514" i="3"/>
  <c r="AG514" i="3"/>
  <c r="AM514" i="3"/>
  <c r="S514" i="3"/>
  <c r="G514" i="3"/>
  <c r="M514" i="3"/>
  <c r="I467" i="3"/>
  <c r="AO467" i="3"/>
  <c r="AA467" i="3"/>
  <c r="U467" i="3"/>
  <c r="O467" i="3"/>
  <c r="Q467" i="3"/>
  <c r="C467" i="3"/>
  <c r="AI467" i="3"/>
  <c r="AC467" i="3"/>
  <c r="W467" i="3"/>
  <c r="Y467" i="3"/>
  <c r="K467" i="3"/>
  <c r="E467" i="3"/>
  <c r="AK467" i="3"/>
  <c r="AE467" i="3"/>
  <c r="G467" i="3"/>
  <c r="AG467" i="3"/>
  <c r="AM467" i="3"/>
  <c r="S467" i="3"/>
  <c r="M467" i="3"/>
  <c r="I422" i="3"/>
  <c r="AO422" i="3"/>
  <c r="AA422" i="3"/>
  <c r="U422" i="3"/>
  <c r="O422" i="3"/>
  <c r="Q422" i="3"/>
  <c r="C422" i="3"/>
  <c r="AI422" i="3"/>
  <c r="AC422" i="3"/>
  <c r="W422" i="3"/>
  <c r="Y422" i="3"/>
  <c r="K422" i="3"/>
  <c r="E422" i="3"/>
  <c r="AK422" i="3"/>
  <c r="AE422" i="3"/>
  <c r="S422" i="3"/>
  <c r="AG422" i="3"/>
  <c r="M422" i="3"/>
  <c r="G422" i="3"/>
  <c r="AM422" i="3"/>
  <c r="I465" i="3"/>
  <c r="AO465" i="3"/>
  <c r="AA465" i="3"/>
  <c r="U465" i="3"/>
  <c r="O465" i="3"/>
  <c r="Q465" i="3"/>
  <c r="C465" i="3"/>
  <c r="AI465" i="3"/>
  <c r="AC465" i="3"/>
  <c r="W465" i="3"/>
  <c r="Y465" i="3"/>
  <c r="K465" i="3"/>
  <c r="E465" i="3"/>
  <c r="AK465" i="3"/>
  <c r="AE465" i="3"/>
  <c r="S465" i="3"/>
  <c r="M465" i="3"/>
  <c r="AG465" i="3"/>
  <c r="G465" i="3"/>
  <c r="AM465" i="3"/>
  <c r="Q430" i="3"/>
  <c r="S430" i="3"/>
  <c r="G430" i="3"/>
  <c r="AG430" i="3"/>
  <c r="AE430" i="3"/>
  <c r="Y430" i="3"/>
  <c r="W430" i="3"/>
  <c r="U430" i="3"/>
  <c r="O430" i="3"/>
  <c r="AK430" i="3"/>
  <c r="AC430" i="3"/>
  <c r="AO430" i="3"/>
  <c r="AM430" i="3"/>
  <c r="AA430" i="3"/>
  <c r="E430" i="3"/>
  <c r="AI430" i="3"/>
  <c r="K430" i="3"/>
  <c r="I430" i="3"/>
  <c r="M430" i="3"/>
  <c r="C430" i="3"/>
  <c r="AG440" i="3"/>
  <c r="Y440" i="3"/>
  <c r="AC440" i="3"/>
  <c r="AO440" i="3"/>
  <c r="AM440" i="3"/>
  <c r="AI440" i="3"/>
  <c r="O440" i="3"/>
  <c r="I440" i="3"/>
  <c r="G440" i="3"/>
  <c r="AE440" i="3"/>
  <c r="AK440" i="3"/>
  <c r="K440" i="3"/>
  <c r="C440" i="3"/>
  <c r="U440" i="3"/>
  <c r="M440" i="3"/>
  <c r="AA440" i="3"/>
  <c r="E440" i="3"/>
  <c r="W440" i="3"/>
  <c r="Q440" i="3"/>
  <c r="S440" i="3"/>
  <c r="I457" i="3"/>
  <c r="AO457" i="3"/>
  <c r="AA457" i="3"/>
  <c r="U457" i="3"/>
  <c r="O457" i="3"/>
  <c r="Q457" i="3"/>
  <c r="C457" i="3"/>
  <c r="AI457" i="3"/>
  <c r="AC457" i="3"/>
  <c r="W457" i="3"/>
  <c r="Y457" i="3"/>
  <c r="K457" i="3"/>
  <c r="E457" i="3"/>
  <c r="AK457" i="3"/>
  <c r="AE457" i="3"/>
  <c r="AG457" i="3"/>
  <c r="AM457" i="3"/>
  <c r="S457" i="3"/>
  <c r="M457" i="3"/>
  <c r="G457" i="3"/>
  <c r="AG487" i="3"/>
  <c r="S487" i="3"/>
  <c r="M487" i="3"/>
  <c r="G487" i="3"/>
  <c r="AM487" i="3"/>
  <c r="I487" i="3"/>
  <c r="AO487" i="3"/>
  <c r="AA487" i="3"/>
  <c r="U487" i="3"/>
  <c r="O487" i="3"/>
  <c r="Q487" i="3"/>
  <c r="C487" i="3"/>
  <c r="AI487" i="3"/>
  <c r="AC487" i="3"/>
  <c r="W487" i="3"/>
  <c r="Y487" i="3"/>
  <c r="AE487" i="3"/>
  <c r="K487" i="3"/>
  <c r="E487" i="3"/>
  <c r="AK487" i="3"/>
  <c r="I482" i="3"/>
  <c r="AO482" i="3"/>
  <c r="AA482" i="3"/>
  <c r="U482" i="3"/>
  <c r="O482" i="3"/>
  <c r="Q482" i="3"/>
  <c r="C482" i="3"/>
  <c r="AI482" i="3"/>
  <c r="AC482" i="3"/>
  <c r="W482" i="3"/>
  <c r="Y482" i="3"/>
  <c r="K482" i="3"/>
  <c r="E482" i="3"/>
  <c r="AK482" i="3"/>
  <c r="AE482" i="3"/>
  <c r="M482" i="3"/>
  <c r="G482" i="3"/>
  <c r="AG482" i="3"/>
  <c r="AM482" i="3"/>
  <c r="S482" i="3"/>
  <c r="I418" i="3"/>
  <c r="AO418" i="3"/>
  <c r="AA418" i="3"/>
  <c r="U418" i="3"/>
  <c r="O418" i="3"/>
  <c r="Q418" i="3"/>
  <c r="C418" i="3"/>
  <c r="AI418" i="3"/>
  <c r="AC418" i="3"/>
  <c r="W418" i="3"/>
  <c r="Y418" i="3"/>
  <c r="K418" i="3"/>
  <c r="E418" i="3"/>
  <c r="AK418" i="3"/>
  <c r="AE418" i="3"/>
  <c r="AG418" i="3"/>
  <c r="AM418" i="3"/>
  <c r="S418" i="3"/>
  <c r="M418" i="3"/>
  <c r="G418" i="3"/>
  <c r="Q495" i="3"/>
  <c r="C495" i="3"/>
  <c r="AI495" i="3"/>
  <c r="AC495" i="3"/>
  <c r="W495" i="3"/>
  <c r="Y495" i="3"/>
  <c r="K495" i="3"/>
  <c r="E495" i="3"/>
  <c r="AK495" i="3"/>
  <c r="AE495" i="3"/>
  <c r="AG495" i="3"/>
  <c r="S495" i="3"/>
  <c r="M495" i="3"/>
  <c r="G495" i="3"/>
  <c r="AM495" i="3"/>
  <c r="I495" i="3"/>
  <c r="O495" i="3"/>
  <c r="AO495" i="3"/>
  <c r="AA495" i="3"/>
  <c r="U495" i="3"/>
  <c r="Q518" i="3"/>
  <c r="C518" i="3"/>
  <c r="AI518" i="3"/>
  <c r="AC518" i="3"/>
  <c r="W518" i="3"/>
  <c r="AO518" i="3"/>
  <c r="O518" i="3"/>
  <c r="Y518" i="3"/>
  <c r="K518" i="3"/>
  <c r="E518" i="3"/>
  <c r="AK518" i="3"/>
  <c r="AE518" i="3"/>
  <c r="AA518" i="3"/>
  <c r="AG518" i="3"/>
  <c r="S518" i="3"/>
  <c r="M518" i="3"/>
  <c r="G518" i="3"/>
  <c r="AM518" i="3"/>
  <c r="I518" i="3"/>
  <c r="U518" i="3"/>
  <c r="I447" i="3"/>
  <c r="AO447" i="3"/>
  <c r="C447" i="3"/>
  <c r="AI447" i="3"/>
  <c r="AC447" i="3"/>
  <c r="W447" i="3"/>
  <c r="Q447" i="3"/>
  <c r="K447" i="3"/>
  <c r="E447" i="3"/>
  <c r="AK447" i="3"/>
  <c r="AE447" i="3"/>
  <c r="Y447" i="3"/>
  <c r="S447" i="3"/>
  <c r="M447" i="3"/>
  <c r="G447" i="3"/>
  <c r="AM447" i="3"/>
  <c r="AA447" i="3"/>
  <c r="U447" i="3"/>
  <c r="O447" i="3"/>
  <c r="AG447" i="3"/>
  <c r="Y476" i="3"/>
  <c r="K476" i="3"/>
  <c r="E476" i="3"/>
  <c r="AK476" i="3"/>
  <c r="AE476" i="3"/>
  <c r="AG476" i="3"/>
  <c r="S476" i="3"/>
  <c r="M476" i="3"/>
  <c r="G476" i="3"/>
  <c r="AM476" i="3"/>
  <c r="I476" i="3"/>
  <c r="AO476" i="3"/>
  <c r="AA476" i="3"/>
  <c r="U476" i="3"/>
  <c r="O476" i="3"/>
  <c r="AC476" i="3"/>
  <c r="Q476" i="3"/>
  <c r="W476" i="3"/>
  <c r="C476" i="3"/>
  <c r="AI476" i="3"/>
  <c r="I452" i="3"/>
  <c r="AO452" i="3"/>
  <c r="AA452" i="3"/>
  <c r="U452" i="3"/>
  <c r="O452" i="3"/>
  <c r="Q452" i="3"/>
  <c r="C452" i="3"/>
  <c r="AI452" i="3"/>
  <c r="AC452" i="3"/>
  <c r="W452" i="3"/>
  <c r="Y452" i="3"/>
  <c r="K452" i="3"/>
  <c r="E452" i="3"/>
  <c r="AK452" i="3"/>
  <c r="AE452" i="3"/>
  <c r="AG452" i="3"/>
  <c r="AM452" i="3"/>
  <c r="S452" i="3"/>
  <c r="M452" i="3"/>
  <c r="G452" i="3"/>
  <c r="AG484" i="3"/>
  <c r="S484" i="3"/>
  <c r="M484" i="3"/>
  <c r="G484" i="3"/>
  <c r="AM484" i="3"/>
  <c r="I484" i="3"/>
  <c r="AO484" i="3"/>
  <c r="AA484" i="3"/>
  <c r="U484" i="3"/>
  <c r="O484" i="3"/>
  <c r="Q484" i="3"/>
  <c r="C484" i="3"/>
  <c r="AI484" i="3"/>
  <c r="AC484" i="3"/>
  <c r="W484" i="3"/>
  <c r="E484" i="3"/>
  <c r="AK484" i="3"/>
  <c r="Y484" i="3"/>
  <c r="AE484" i="3"/>
  <c r="K484" i="3"/>
  <c r="I516" i="3"/>
  <c r="AO516" i="3"/>
  <c r="AA516" i="3"/>
  <c r="Q516" i="3"/>
  <c r="C516" i="3"/>
  <c r="AI516" i="3"/>
  <c r="AC516" i="3"/>
  <c r="W516" i="3"/>
  <c r="Y516" i="3"/>
  <c r="K516" i="3"/>
  <c r="E516" i="3"/>
  <c r="AK516" i="3"/>
  <c r="AE516" i="3"/>
  <c r="S516" i="3"/>
  <c r="O516" i="3"/>
  <c r="AG516" i="3"/>
  <c r="M516" i="3"/>
  <c r="AM516" i="3"/>
  <c r="G516" i="3"/>
  <c r="U516" i="3"/>
  <c r="Q435" i="3"/>
  <c r="AM435" i="3"/>
  <c r="AG435" i="3"/>
  <c r="M435" i="3"/>
  <c r="AA435" i="3"/>
  <c r="U435" i="3"/>
  <c r="K435" i="3"/>
  <c r="W435" i="3"/>
  <c r="I435" i="3"/>
  <c r="G435" i="3"/>
  <c r="AO435" i="3"/>
  <c r="AE435" i="3"/>
  <c r="Y435" i="3"/>
  <c r="AC435" i="3"/>
  <c r="S435" i="3"/>
  <c r="AK435" i="3"/>
  <c r="AI435" i="3"/>
  <c r="E435" i="3"/>
  <c r="O435" i="3"/>
  <c r="C435" i="3"/>
  <c r="I427" i="3"/>
  <c r="AO427" i="3"/>
  <c r="AA427" i="3"/>
  <c r="U427" i="3"/>
  <c r="O427" i="3"/>
  <c r="Q427" i="3"/>
  <c r="C427" i="3"/>
  <c r="AI427" i="3"/>
  <c r="AC427" i="3"/>
  <c r="W427" i="3"/>
  <c r="Y427" i="3"/>
  <c r="K427" i="3"/>
  <c r="E427" i="3"/>
  <c r="AK427" i="3"/>
  <c r="AE427" i="3"/>
  <c r="S427" i="3"/>
  <c r="AG427" i="3"/>
  <c r="M427" i="3"/>
  <c r="AM427" i="3"/>
  <c r="G427" i="3"/>
  <c r="I500" i="3"/>
  <c r="AO500" i="3"/>
  <c r="AA500" i="3"/>
  <c r="U500" i="3"/>
  <c r="O500" i="3"/>
  <c r="Q500" i="3"/>
  <c r="C500" i="3"/>
  <c r="AI500" i="3"/>
  <c r="AC500" i="3"/>
  <c r="W500" i="3"/>
  <c r="Y500" i="3"/>
  <c r="K500" i="3"/>
  <c r="E500" i="3"/>
  <c r="AK500" i="3"/>
  <c r="AE500" i="3"/>
  <c r="G500" i="3"/>
  <c r="AG500" i="3"/>
  <c r="AM500" i="3"/>
  <c r="S500" i="3"/>
  <c r="M500" i="3"/>
  <c r="I448" i="3"/>
  <c r="AO448" i="3"/>
  <c r="AA448" i="3"/>
  <c r="U448" i="3"/>
  <c r="O448" i="3"/>
  <c r="Q448" i="3"/>
  <c r="C448" i="3"/>
  <c r="AI448" i="3"/>
  <c r="AC448" i="3"/>
  <c r="W448" i="3"/>
  <c r="Y448" i="3"/>
  <c r="K448" i="3"/>
  <c r="E448" i="3"/>
  <c r="AK448" i="3"/>
  <c r="AE448" i="3"/>
  <c r="AG448" i="3"/>
  <c r="AM448" i="3"/>
  <c r="G448" i="3"/>
  <c r="S448" i="3"/>
  <c r="M448" i="3"/>
  <c r="I458" i="3"/>
  <c r="AO458" i="3"/>
  <c r="AA458" i="3"/>
  <c r="U458" i="3"/>
  <c r="O458" i="3"/>
  <c r="Q458" i="3"/>
  <c r="C458" i="3"/>
  <c r="AI458" i="3"/>
  <c r="AC458" i="3"/>
  <c r="W458" i="3"/>
  <c r="Y458" i="3"/>
  <c r="K458" i="3"/>
  <c r="E458" i="3"/>
  <c r="AK458" i="3"/>
  <c r="AE458" i="3"/>
  <c r="AG458" i="3"/>
  <c r="AM458" i="3"/>
  <c r="G458" i="3"/>
  <c r="S458" i="3"/>
  <c r="M458" i="3"/>
  <c r="Y489" i="3"/>
  <c r="K489" i="3"/>
  <c r="E489" i="3"/>
  <c r="AK489" i="3"/>
  <c r="AE489" i="3"/>
  <c r="AG489" i="3"/>
  <c r="S489" i="3"/>
  <c r="M489" i="3"/>
  <c r="G489" i="3"/>
  <c r="AM489" i="3"/>
  <c r="I489" i="3"/>
  <c r="AO489" i="3"/>
  <c r="AA489" i="3"/>
  <c r="U489" i="3"/>
  <c r="O489" i="3"/>
  <c r="AI489" i="3"/>
  <c r="AC489" i="3"/>
  <c r="Q489" i="3"/>
  <c r="W489" i="3"/>
  <c r="C489" i="3"/>
  <c r="I478" i="3"/>
  <c r="AO478" i="3"/>
  <c r="AA478" i="3"/>
  <c r="U478" i="3"/>
  <c r="O478" i="3"/>
  <c r="Q478" i="3"/>
  <c r="C478" i="3"/>
  <c r="AI478" i="3"/>
  <c r="AC478" i="3"/>
  <c r="W478" i="3"/>
  <c r="Y478" i="3"/>
  <c r="K478" i="3"/>
  <c r="E478" i="3"/>
  <c r="AK478" i="3"/>
  <c r="AE478" i="3"/>
  <c r="M478" i="3"/>
  <c r="G478" i="3"/>
  <c r="AG478" i="3"/>
  <c r="AM478" i="3"/>
  <c r="S478" i="3"/>
  <c r="I490" i="3"/>
  <c r="AO490" i="3"/>
  <c r="AA490" i="3"/>
  <c r="U490" i="3"/>
  <c r="O490" i="3"/>
  <c r="Q490" i="3"/>
  <c r="C490" i="3"/>
  <c r="AI490" i="3"/>
  <c r="AC490" i="3"/>
  <c r="W490" i="3"/>
  <c r="Y490" i="3"/>
  <c r="K490" i="3"/>
  <c r="E490" i="3"/>
  <c r="AK490" i="3"/>
  <c r="AE490" i="3"/>
  <c r="AG490" i="3"/>
  <c r="AM490" i="3"/>
  <c r="S490" i="3"/>
  <c r="M490" i="3"/>
  <c r="G490" i="3"/>
  <c r="I486" i="3"/>
  <c r="AO486" i="3"/>
  <c r="AA486" i="3"/>
  <c r="U486" i="3"/>
  <c r="O486" i="3"/>
  <c r="Q486" i="3"/>
  <c r="C486" i="3"/>
  <c r="AI486" i="3"/>
  <c r="AC486" i="3"/>
  <c r="W486" i="3"/>
  <c r="Y486" i="3"/>
  <c r="K486" i="3"/>
  <c r="E486" i="3"/>
  <c r="AK486" i="3"/>
  <c r="AE486" i="3"/>
  <c r="G486" i="3"/>
  <c r="AG486" i="3"/>
  <c r="AM486" i="3"/>
  <c r="S486" i="3"/>
  <c r="M486" i="3"/>
  <c r="AG464" i="3"/>
  <c r="AK464" i="3"/>
  <c r="C464" i="3"/>
  <c r="U464" i="3"/>
  <c r="AM464" i="3"/>
  <c r="K464" i="3"/>
  <c r="AE464" i="3"/>
  <c r="W464" i="3"/>
  <c r="Q464" i="3"/>
  <c r="AA464" i="3"/>
  <c r="G464" i="3"/>
  <c r="E464" i="3"/>
  <c r="Y464" i="3"/>
  <c r="AC464" i="3"/>
  <c r="AO464" i="3"/>
  <c r="M464" i="3"/>
  <c r="AI464" i="3"/>
  <c r="S464" i="3"/>
  <c r="O464" i="3"/>
  <c r="I464" i="3"/>
  <c r="I494" i="3"/>
  <c r="AO494" i="3"/>
  <c r="AA494" i="3"/>
  <c r="U494" i="3"/>
  <c r="O494" i="3"/>
  <c r="Q494" i="3"/>
  <c r="C494" i="3"/>
  <c r="AI494" i="3"/>
  <c r="AC494" i="3"/>
  <c r="W494" i="3"/>
  <c r="Y494" i="3"/>
  <c r="K494" i="3"/>
  <c r="E494" i="3"/>
  <c r="AK494" i="3"/>
  <c r="AE494" i="3"/>
  <c r="AG494" i="3"/>
  <c r="AM494" i="3"/>
  <c r="S494" i="3"/>
  <c r="G494" i="3"/>
  <c r="M494" i="3"/>
  <c r="Q453" i="3"/>
  <c r="I453" i="3"/>
  <c r="K453" i="3"/>
  <c r="E453" i="3"/>
  <c r="AK453" i="3"/>
  <c r="AE453" i="3"/>
  <c r="Y453" i="3"/>
  <c r="S453" i="3"/>
  <c r="M453" i="3"/>
  <c r="G453" i="3"/>
  <c r="AM453" i="3"/>
  <c r="AG453" i="3"/>
  <c r="AA453" i="3"/>
  <c r="U453" i="3"/>
  <c r="O453" i="3"/>
  <c r="W453" i="3"/>
  <c r="AO453" i="3"/>
  <c r="AI453" i="3"/>
  <c r="AC453" i="3"/>
  <c r="C453" i="3"/>
  <c r="Q501" i="3"/>
  <c r="I501" i="3"/>
  <c r="O501" i="3"/>
  <c r="AO501" i="3"/>
  <c r="AA501" i="3"/>
  <c r="U501" i="3"/>
  <c r="M501" i="3"/>
  <c r="AK501" i="3"/>
  <c r="W501" i="3"/>
  <c r="S501" i="3"/>
  <c r="E501" i="3"/>
  <c r="AC501" i="3"/>
  <c r="AM501" i="3"/>
  <c r="AG501" i="3"/>
  <c r="K501" i="3"/>
  <c r="AI501" i="3"/>
  <c r="C501" i="3"/>
  <c r="AE501" i="3"/>
  <c r="Y501" i="3"/>
  <c r="G501" i="3"/>
  <c r="I503" i="3"/>
  <c r="AO503" i="3"/>
  <c r="Q503" i="3"/>
  <c r="C503" i="3"/>
  <c r="AI503" i="3"/>
  <c r="Y503" i="3"/>
  <c r="K503" i="3"/>
  <c r="E503" i="3"/>
  <c r="AG503" i="3"/>
  <c r="U503" i="3"/>
  <c r="O503" i="3"/>
  <c r="S503" i="3"/>
  <c r="AC503" i="3"/>
  <c r="W503" i="3"/>
  <c r="AA503" i="3"/>
  <c r="AK503" i="3"/>
  <c r="AE503" i="3"/>
  <c r="G503" i="3"/>
  <c r="M503" i="3"/>
  <c r="AM503" i="3"/>
  <c r="I517" i="3"/>
  <c r="AO517" i="3"/>
  <c r="AA517" i="3"/>
  <c r="U517" i="3"/>
  <c r="O517" i="3"/>
  <c r="Q517" i="3"/>
  <c r="C517" i="3"/>
  <c r="AI517" i="3"/>
  <c r="AC517" i="3"/>
  <c r="W517" i="3"/>
  <c r="Y517" i="3"/>
  <c r="K517" i="3"/>
  <c r="E517" i="3"/>
  <c r="AK517" i="3"/>
  <c r="AE517" i="3"/>
  <c r="M517" i="3"/>
  <c r="G517" i="3"/>
  <c r="S517" i="3"/>
  <c r="AG517" i="3"/>
  <c r="AM517" i="3"/>
  <c r="I474" i="3"/>
  <c r="AO474" i="3"/>
  <c r="AA474" i="3"/>
  <c r="U474" i="3"/>
  <c r="O474" i="3"/>
  <c r="Q474" i="3"/>
  <c r="C474" i="3"/>
  <c r="AI474" i="3"/>
  <c r="AC474" i="3"/>
  <c r="W474" i="3"/>
  <c r="Y474" i="3"/>
  <c r="K474" i="3"/>
  <c r="E474" i="3"/>
  <c r="AK474" i="3"/>
  <c r="AE474" i="3"/>
  <c r="S474" i="3"/>
  <c r="M474" i="3"/>
  <c r="G474" i="3"/>
  <c r="AG474" i="3"/>
  <c r="AM474" i="3"/>
  <c r="I521" i="3"/>
  <c r="AO521" i="3"/>
  <c r="AA521" i="3"/>
  <c r="U521" i="3"/>
  <c r="O521" i="3"/>
  <c r="Q521" i="3"/>
  <c r="C521" i="3"/>
  <c r="AI521" i="3"/>
  <c r="AC521" i="3"/>
  <c r="W521" i="3"/>
  <c r="Y521" i="3"/>
  <c r="K521" i="3"/>
  <c r="E521" i="3"/>
  <c r="AK521" i="3"/>
  <c r="AE521" i="3"/>
  <c r="G521" i="3"/>
  <c r="M521" i="3"/>
  <c r="AG521" i="3"/>
  <c r="AM521" i="3"/>
  <c r="S521" i="3"/>
  <c r="I472" i="3"/>
  <c r="AO472" i="3"/>
  <c r="AA472" i="3"/>
  <c r="U472" i="3"/>
  <c r="O472" i="3"/>
  <c r="Q472" i="3"/>
  <c r="C472" i="3"/>
  <c r="AI472" i="3"/>
  <c r="AC472" i="3"/>
  <c r="W472" i="3"/>
  <c r="Y472" i="3"/>
  <c r="K472" i="3"/>
  <c r="E472" i="3"/>
  <c r="AK472" i="3"/>
  <c r="AE472" i="3"/>
  <c r="M472" i="3"/>
  <c r="S472" i="3"/>
  <c r="G472" i="3"/>
  <c r="AG472" i="3"/>
  <c r="AM472" i="3"/>
  <c r="Q513" i="3"/>
  <c r="Y513" i="3"/>
  <c r="K513" i="3"/>
  <c r="AO513" i="3"/>
  <c r="AI513" i="3"/>
  <c r="AC513" i="3"/>
  <c r="W513" i="3"/>
  <c r="AA513" i="3"/>
  <c r="C513" i="3"/>
  <c r="E513" i="3"/>
  <c r="AK513" i="3"/>
  <c r="AE513" i="3"/>
  <c r="U513" i="3"/>
  <c r="I513" i="3"/>
  <c r="S513" i="3"/>
  <c r="M513" i="3"/>
  <c r="G513" i="3"/>
  <c r="AM513" i="3"/>
  <c r="AG513" i="3"/>
  <c r="O513" i="3"/>
  <c r="Q416" i="3"/>
  <c r="S416" i="3"/>
  <c r="G416" i="3"/>
  <c r="U416" i="3"/>
  <c r="O416" i="3"/>
  <c r="E416" i="3"/>
  <c r="W416" i="3"/>
  <c r="AO416" i="3"/>
  <c r="AM416" i="3"/>
  <c r="AA416" i="3"/>
  <c r="K416" i="3"/>
  <c r="AC416" i="3"/>
  <c r="M416" i="3"/>
  <c r="I416" i="3"/>
  <c r="AE416" i="3"/>
  <c r="Y416" i="3"/>
  <c r="AI416" i="3"/>
  <c r="AG416" i="3"/>
  <c r="AK416" i="3"/>
  <c r="C416" i="3"/>
  <c r="I432" i="3"/>
  <c r="AO432" i="3"/>
  <c r="AA432" i="3"/>
  <c r="U432" i="3"/>
  <c r="O432" i="3"/>
  <c r="Q432" i="3"/>
  <c r="C432" i="3"/>
  <c r="AI432" i="3"/>
  <c r="AC432" i="3"/>
  <c r="W432" i="3"/>
  <c r="Y432" i="3"/>
  <c r="K432" i="3"/>
  <c r="E432" i="3"/>
  <c r="AK432" i="3"/>
  <c r="AE432" i="3"/>
  <c r="G432" i="3"/>
  <c r="AG432" i="3"/>
  <c r="AM432" i="3"/>
  <c r="S432" i="3"/>
  <c r="M432" i="3"/>
  <c r="Q423" i="3"/>
  <c r="C423" i="3"/>
  <c r="AI423" i="3"/>
  <c r="AC423" i="3"/>
  <c r="W423" i="3"/>
  <c r="Y423" i="3"/>
  <c r="K423" i="3"/>
  <c r="E423" i="3"/>
  <c r="AK423" i="3"/>
  <c r="AE423" i="3"/>
  <c r="AG423" i="3"/>
  <c r="S423" i="3"/>
  <c r="M423" i="3"/>
  <c r="G423" i="3"/>
  <c r="AM423" i="3"/>
  <c r="AA423" i="3"/>
  <c r="U423" i="3"/>
  <c r="I423" i="3"/>
  <c r="O423" i="3"/>
  <c r="AO423" i="3"/>
  <c r="Q454" i="3"/>
  <c r="S454" i="3"/>
  <c r="G454" i="3"/>
  <c r="M454" i="3"/>
  <c r="I454" i="3"/>
  <c r="E454" i="3"/>
  <c r="W454" i="3"/>
  <c r="AG454" i="3"/>
  <c r="K454" i="3"/>
  <c r="AC454" i="3"/>
  <c r="U454" i="3"/>
  <c r="O454" i="3"/>
  <c r="AE454" i="3"/>
  <c r="Y454" i="3"/>
  <c r="AI454" i="3"/>
  <c r="AO454" i="3"/>
  <c r="AA454" i="3"/>
  <c r="C454" i="3"/>
  <c r="AM454" i="3"/>
  <c r="AK454" i="3"/>
  <c r="Q508" i="3"/>
  <c r="C508" i="3"/>
  <c r="Y508" i="3"/>
  <c r="AG508" i="3"/>
  <c r="AA508" i="3"/>
  <c r="U508" i="3"/>
  <c r="O508" i="3"/>
  <c r="AO508" i="3"/>
  <c r="AI508" i="3"/>
  <c r="AC508" i="3"/>
  <c r="W508" i="3"/>
  <c r="K508" i="3"/>
  <c r="E508" i="3"/>
  <c r="AK508" i="3"/>
  <c r="AE508" i="3"/>
  <c r="S508" i="3"/>
  <c r="M508" i="3"/>
  <c r="G508" i="3"/>
  <c r="I508" i="3"/>
  <c r="AM508" i="3"/>
  <c r="I449" i="3"/>
  <c r="AO449" i="3"/>
  <c r="AA449" i="3"/>
  <c r="U449" i="3"/>
  <c r="O449" i="3"/>
  <c r="Q449" i="3"/>
  <c r="C449" i="3"/>
  <c r="AI449" i="3"/>
  <c r="AC449" i="3"/>
  <c r="W449" i="3"/>
  <c r="Y449" i="3"/>
  <c r="K449" i="3"/>
  <c r="E449" i="3"/>
  <c r="AK449" i="3"/>
  <c r="AE449" i="3"/>
  <c r="G449" i="3"/>
  <c r="AG449" i="3"/>
  <c r="AM449" i="3"/>
  <c r="S449" i="3"/>
  <c r="M449" i="3"/>
  <c r="I463" i="3"/>
  <c r="AO463" i="3"/>
  <c r="AA463" i="3"/>
  <c r="U463" i="3"/>
  <c r="O463" i="3"/>
  <c r="Q463" i="3"/>
  <c r="C463" i="3"/>
  <c r="AI463" i="3"/>
  <c r="AC463" i="3"/>
  <c r="W463" i="3"/>
  <c r="Y463" i="3"/>
  <c r="K463" i="3"/>
  <c r="E463" i="3"/>
  <c r="AK463" i="3"/>
  <c r="AE463" i="3"/>
  <c r="G463" i="3"/>
  <c r="AG463" i="3"/>
  <c r="AM463" i="3"/>
  <c r="M463" i="3"/>
  <c r="S463" i="3"/>
  <c r="I431" i="3"/>
  <c r="AO431" i="3"/>
  <c r="AA431" i="3"/>
  <c r="U431" i="3"/>
  <c r="O431" i="3"/>
  <c r="Q431" i="3"/>
  <c r="C431" i="3"/>
  <c r="AI431" i="3"/>
  <c r="AC431" i="3"/>
  <c r="W431" i="3"/>
  <c r="Y431" i="3"/>
  <c r="K431" i="3"/>
  <c r="E431" i="3"/>
  <c r="AK431" i="3"/>
  <c r="AE431" i="3"/>
  <c r="M431" i="3"/>
  <c r="G431" i="3"/>
  <c r="S431" i="3"/>
  <c r="AG431" i="3"/>
  <c r="AM431" i="3"/>
  <c r="Q442" i="3"/>
  <c r="C442" i="3"/>
  <c r="Y442" i="3"/>
  <c r="K442" i="3"/>
  <c r="E442" i="3"/>
  <c r="AK442" i="3"/>
  <c r="AE442" i="3"/>
  <c r="AG442" i="3"/>
  <c r="S442" i="3"/>
  <c r="M442" i="3"/>
  <c r="G442" i="3"/>
  <c r="AM442" i="3"/>
  <c r="AA442" i="3"/>
  <c r="O442" i="3"/>
  <c r="AI442" i="3"/>
  <c r="W442" i="3"/>
  <c r="I442" i="3"/>
  <c r="U442" i="3"/>
  <c r="AO442" i="3"/>
  <c r="AC442" i="3"/>
  <c r="Q509" i="3"/>
  <c r="AO509" i="3"/>
  <c r="AA509" i="3"/>
  <c r="U509" i="3"/>
  <c r="I509" i="3"/>
  <c r="O509" i="3"/>
  <c r="G509" i="3"/>
  <c r="AE509" i="3"/>
  <c r="Y509" i="3"/>
  <c r="W509" i="3"/>
  <c r="M509" i="3"/>
  <c r="AK509" i="3"/>
  <c r="AC509" i="3"/>
  <c r="S509" i="3"/>
  <c r="E509" i="3"/>
  <c r="AI509" i="3"/>
  <c r="AM509" i="3"/>
  <c r="AG509" i="3"/>
  <c r="C509" i="3"/>
  <c r="K509" i="3"/>
  <c r="I529" i="3"/>
  <c r="AO529" i="3"/>
  <c r="AA529" i="3"/>
  <c r="U529" i="3"/>
  <c r="O529" i="3"/>
  <c r="Q529" i="3"/>
  <c r="C529" i="3"/>
  <c r="AI529" i="3"/>
  <c r="AC529" i="3"/>
  <c r="W529" i="3"/>
  <c r="Y529" i="3"/>
  <c r="K529" i="3"/>
  <c r="E529" i="3"/>
  <c r="AK529" i="3"/>
  <c r="AE529" i="3"/>
  <c r="S529" i="3"/>
  <c r="AM529" i="3"/>
  <c r="M529" i="3"/>
  <c r="G529" i="3"/>
  <c r="AG529" i="3"/>
  <c r="I525" i="3"/>
  <c r="AO525" i="3"/>
  <c r="AA525" i="3"/>
  <c r="U525" i="3"/>
  <c r="O525" i="3"/>
  <c r="Q525" i="3"/>
  <c r="C525" i="3"/>
  <c r="AI525" i="3"/>
  <c r="AC525" i="3"/>
  <c r="W525" i="3"/>
  <c r="Y525" i="3"/>
  <c r="K525" i="3"/>
  <c r="E525" i="3"/>
  <c r="AK525" i="3"/>
  <c r="AE525" i="3"/>
  <c r="S525" i="3"/>
  <c r="M525" i="3"/>
  <c r="AG525" i="3"/>
  <c r="G525" i="3"/>
  <c r="AM525" i="3"/>
  <c r="Q507" i="3"/>
  <c r="C507" i="3"/>
  <c r="AI507" i="3"/>
  <c r="AC507" i="3"/>
  <c r="W507" i="3"/>
  <c r="Y507" i="3"/>
  <c r="K507" i="3"/>
  <c r="E507" i="3"/>
  <c r="AK507" i="3"/>
  <c r="AE507" i="3"/>
  <c r="AG507" i="3"/>
  <c r="S507" i="3"/>
  <c r="M507" i="3"/>
  <c r="G507" i="3"/>
  <c r="AM507" i="3"/>
  <c r="AO507" i="3"/>
  <c r="AA507" i="3"/>
  <c r="U507" i="3"/>
  <c r="I507" i="3"/>
  <c r="O507" i="3"/>
  <c r="Y468" i="3"/>
  <c r="K468" i="3"/>
  <c r="E468" i="3"/>
  <c r="AK468" i="3"/>
  <c r="AE468" i="3"/>
  <c r="AG468" i="3"/>
  <c r="S468" i="3"/>
  <c r="M468" i="3"/>
  <c r="G468" i="3"/>
  <c r="AM468" i="3"/>
  <c r="I468" i="3"/>
  <c r="AO468" i="3"/>
  <c r="AA468" i="3"/>
  <c r="U468" i="3"/>
  <c r="O468" i="3"/>
  <c r="AI468" i="3"/>
  <c r="AC468" i="3"/>
  <c r="Q468" i="3"/>
  <c r="W468" i="3"/>
  <c r="C468" i="3"/>
  <c r="I505" i="3"/>
  <c r="AO505" i="3"/>
  <c r="AA505" i="3"/>
  <c r="U505" i="3"/>
  <c r="O505" i="3"/>
  <c r="Q505" i="3"/>
  <c r="C505" i="3"/>
  <c r="AI505" i="3"/>
  <c r="AC505" i="3"/>
  <c r="W505" i="3"/>
  <c r="Y505" i="3"/>
  <c r="K505" i="3"/>
  <c r="E505" i="3"/>
  <c r="AK505" i="3"/>
  <c r="AE505" i="3"/>
  <c r="M505" i="3"/>
  <c r="G505" i="3"/>
  <c r="AG505" i="3"/>
  <c r="AM505" i="3"/>
  <c r="S505" i="3"/>
  <c r="I433" i="3"/>
  <c r="AO433" i="3"/>
  <c r="AA433" i="3"/>
  <c r="U433" i="3"/>
  <c r="O433" i="3"/>
  <c r="Q433" i="3"/>
  <c r="C433" i="3"/>
  <c r="AI433" i="3"/>
  <c r="AC433" i="3"/>
  <c r="W433" i="3"/>
  <c r="Y433" i="3"/>
  <c r="K433" i="3"/>
  <c r="E433" i="3"/>
  <c r="AK433" i="3"/>
  <c r="AE433" i="3"/>
  <c r="M433" i="3"/>
  <c r="G433" i="3"/>
  <c r="AG433" i="3"/>
  <c r="AM433" i="3"/>
  <c r="S433" i="3"/>
  <c r="I492" i="3"/>
  <c r="AO492" i="3"/>
  <c r="AA492" i="3"/>
  <c r="U492" i="3"/>
  <c r="O492" i="3"/>
  <c r="Q492" i="3"/>
  <c r="C492" i="3"/>
  <c r="AI492" i="3"/>
  <c r="AC492" i="3"/>
  <c r="W492" i="3"/>
  <c r="Y492" i="3"/>
  <c r="K492" i="3"/>
  <c r="E492" i="3"/>
  <c r="AK492" i="3"/>
  <c r="AE492" i="3"/>
  <c r="S492" i="3"/>
  <c r="M492" i="3"/>
  <c r="G492" i="3"/>
  <c r="AM492" i="3"/>
  <c r="AG492" i="3"/>
  <c r="AG466" i="3"/>
  <c r="S466" i="3"/>
  <c r="M466" i="3"/>
  <c r="G466" i="3"/>
  <c r="AM466" i="3"/>
  <c r="I466" i="3"/>
  <c r="AO466" i="3"/>
  <c r="AA466" i="3"/>
  <c r="U466" i="3"/>
  <c r="O466" i="3"/>
  <c r="Q466" i="3"/>
  <c r="C466" i="3"/>
  <c r="AI466" i="3"/>
  <c r="AC466" i="3"/>
  <c r="W466" i="3"/>
  <c r="E466" i="3"/>
  <c r="AK466" i="3"/>
  <c r="Y466" i="3"/>
  <c r="AE466" i="3"/>
  <c r="K466" i="3"/>
  <c r="AG499" i="3"/>
  <c r="S499" i="3"/>
  <c r="M499" i="3"/>
  <c r="G499" i="3"/>
  <c r="AM499" i="3"/>
  <c r="I499" i="3"/>
  <c r="AO499" i="3"/>
  <c r="AA499" i="3"/>
  <c r="U499" i="3"/>
  <c r="O499" i="3"/>
  <c r="Q499" i="3"/>
  <c r="C499" i="3"/>
  <c r="AI499" i="3"/>
  <c r="AC499" i="3"/>
  <c r="W499" i="3"/>
  <c r="K499" i="3"/>
  <c r="E499" i="3"/>
  <c r="AK499" i="3"/>
  <c r="AE499" i="3"/>
  <c r="Y499" i="3"/>
  <c r="Y436" i="3"/>
  <c r="K436" i="3"/>
  <c r="E436" i="3"/>
  <c r="AK436" i="3"/>
  <c r="AE436" i="3"/>
  <c r="AG436" i="3"/>
  <c r="S436" i="3"/>
  <c r="M436" i="3"/>
  <c r="G436" i="3"/>
  <c r="AM436" i="3"/>
  <c r="I436" i="3"/>
  <c r="AO436" i="3"/>
  <c r="AA436" i="3"/>
  <c r="U436" i="3"/>
  <c r="O436" i="3"/>
  <c r="Q436" i="3"/>
  <c r="W436" i="3"/>
  <c r="C436" i="3"/>
  <c r="AI436" i="3"/>
  <c r="AC436" i="3"/>
  <c r="I512" i="3"/>
  <c r="AO512" i="3"/>
  <c r="AA512" i="3"/>
  <c r="U512" i="3"/>
  <c r="O512" i="3"/>
  <c r="Q512" i="3"/>
  <c r="C512" i="3"/>
  <c r="AI512" i="3"/>
  <c r="AC512" i="3"/>
  <c r="W512" i="3"/>
  <c r="Y512" i="3"/>
  <c r="K512" i="3"/>
  <c r="E512" i="3"/>
  <c r="AK512" i="3"/>
  <c r="AE512" i="3"/>
  <c r="AG512" i="3"/>
  <c r="AM512" i="3"/>
  <c r="S512" i="3"/>
  <c r="G512" i="3"/>
  <c r="M512" i="3"/>
  <c r="I428" i="3"/>
  <c r="AO428" i="3"/>
  <c r="AA428" i="3"/>
  <c r="U428" i="3"/>
  <c r="O428" i="3"/>
  <c r="Q428" i="3"/>
  <c r="C428" i="3"/>
  <c r="AI428" i="3"/>
  <c r="AC428" i="3"/>
  <c r="W428" i="3"/>
  <c r="Y428" i="3"/>
  <c r="K428" i="3"/>
  <c r="E428" i="3"/>
  <c r="AK428" i="3"/>
  <c r="AE428" i="3"/>
  <c r="M428" i="3"/>
  <c r="G428" i="3"/>
  <c r="AG428" i="3"/>
  <c r="AM428" i="3"/>
  <c r="S428" i="3"/>
  <c r="AO483" i="3"/>
  <c r="G483" i="3"/>
  <c r="Q483" i="3"/>
  <c r="I483" i="3"/>
  <c r="AM483" i="3"/>
  <c r="AA483" i="3"/>
  <c r="AE483" i="3"/>
  <c r="Y483" i="3"/>
  <c r="W483" i="3"/>
  <c r="M483" i="3"/>
  <c r="S483" i="3"/>
  <c r="AK483" i="3"/>
  <c r="AC483" i="3"/>
  <c r="AG483" i="3"/>
  <c r="E483" i="3"/>
  <c r="AI483" i="3"/>
  <c r="U483" i="3"/>
  <c r="O483" i="3"/>
  <c r="K483" i="3"/>
  <c r="C483" i="3"/>
  <c r="Y450" i="3"/>
  <c r="AG450" i="3"/>
  <c r="S450" i="3"/>
  <c r="I450" i="3"/>
  <c r="AO450" i="3"/>
  <c r="AA450" i="3"/>
  <c r="U450" i="3"/>
  <c r="O450" i="3"/>
  <c r="AI450" i="3"/>
  <c r="AK450" i="3"/>
  <c r="AM450" i="3"/>
  <c r="Q450" i="3"/>
  <c r="E450" i="3"/>
  <c r="G450" i="3"/>
  <c r="C450" i="3"/>
  <c r="M450" i="3"/>
  <c r="W450" i="3"/>
  <c r="K450" i="3"/>
  <c r="AC450" i="3"/>
  <c r="AE450" i="3"/>
  <c r="Q461" i="3"/>
  <c r="AO461" i="3"/>
  <c r="U461" i="3"/>
  <c r="K461" i="3"/>
  <c r="AK461" i="3"/>
  <c r="I461" i="3"/>
  <c r="AA461" i="3"/>
  <c r="O461" i="3"/>
  <c r="Y461" i="3"/>
  <c r="E461" i="3"/>
  <c r="AE461" i="3"/>
  <c r="G461" i="3"/>
  <c r="W461" i="3"/>
  <c r="M461" i="3"/>
  <c r="AC461" i="3"/>
  <c r="S461" i="3"/>
  <c r="AI461" i="3"/>
  <c r="AM461" i="3"/>
  <c r="C461" i="3"/>
  <c r="AG461" i="3"/>
  <c r="Q485" i="3"/>
  <c r="AO485" i="3"/>
  <c r="U485" i="3"/>
  <c r="K485" i="3"/>
  <c r="AK485" i="3"/>
  <c r="I485" i="3"/>
  <c r="AA485" i="3"/>
  <c r="O485" i="3"/>
  <c r="E485" i="3"/>
  <c r="AE485" i="3"/>
  <c r="Y485" i="3"/>
  <c r="AM485" i="3"/>
  <c r="AG485" i="3"/>
  <c r="W485" i="3"/>
  <c r="G485" i="3"/>
  <c r="AC485" i="3"/>
  <c r="M485" i="3"/>
  <c r="AI485" i="3"/>
  <c r="S485" i="3"/>
  <c r="C485" i="3"/>
  <c r="I515" i="3"/>
  <c r="AO515" i="3"/>
  <c r="AA515" i="3"/>
  <c r="U515" i="3"/>
  <c r="O515" i="3"/>
  <c r="Q515" i="3"/>
  <c r="C515" i="3"/>
  <c r="AI515" i="3"/>
  <c r="AC515" i="3"/>
  <c r="W515" i="3"/>
  <c r="Y515" i="3"/>
  <c r="K515" i="3"/>
  <c r="E515" i="3"/>
  <c r="AK515" i="3"/>
  <c r="AE515" i="3"/>
  <c r="G515" i="3"/>
  <c r="AG515" i="3"/>
  <c r="AM515" i="3"/>
  <c r="S515" i="3"/>
  <c r="M515" i="3"/>
  <c r="I527" i="3"/>
  <c r="AO527" i="3"/>
  <c r="AA527" i="3"/>
  <c r="U527" i="3"/>
  <c r="O527" i="3"/>
  <c r="Q527" i="3"/>
  <c r="C527" i="3"/>
  <c r="AI527" i="3"/>
  <c r="AC527" i="3"/>
  <c r="W527" i="3"/>
  <c r="Y527" i="3"/>
  <c r="K527" i="3"/>
  <c r="E527" i="3"/>
  <c r="AK527" i="3"/>
  <c r="AE527" i="3"/>
  <c r="G527" i="3"/>
  <c r="M527" i="3"/>
  <c r="AG527" i="3"/>
  <c r="AM527" i="3"/>
  <c r="S527" i="3"/>
  <c r="Q493" i="3"/>
  <c r="U493" i="3"/>
  <c r="I493" i="3"/>
  <c r="O493" i="3"/>
  <c r="AO493" i="3"/>
  <c r="AA493" i="3"/>
  <c r="S493" i="3"/>
  <c r="E493" i="3"/>
  <c r="W493" i="3"/>
  <c r="AM493" i="3"/>
  <c r="AG493" i="3"/>
  <c r="K493" i="3"/>
  <c r="AC493" i="3"/>
  <c r="G493" i="3"/>
  <c r="AE493" i="3"/>
  <c r="Y493" i="3"/>
  <c r="AI493" i="3"/>
  <c r="AK493" i="3"/>
  <c r="M493" i="3"/>
  <c r="C493" i="3"/>
  <c r="I417" i="3"/>
  <c r="AO417" i="3"/>
  <c r="AA417" i="3"/>
  <c r="U417" i="3"/>
  <c r="O417" i="3"/>
  <c r="Q417" i="3"/>
  <c r="C417" i="3"/>
  <c r="AI417" i="3"/>
  <c r="AC417" i="3"/>
  <c r="W417" i="3"/>
  <c r="Y417" i="3"/>
  <c r="K417" i="3"/>
  <c r="E417" i="3"/>
  <c r="AK417" i="3"/>
  <c r="AE417" i="3"/>
  <c r="AG417" i="3"/>
  <c r="AM417" i="3"/>
  <c r="S417" i="3"/>
  <c r="M417" i="3"/>
  <c r="G417" i="3"/>
  <c r="I425" i="3"/>
  <c r="AO425" i="3"/>
  <c r="AA425" i="3"/>
  <c r="U425" i="3"/>
  <c r="O425" i="3"/>
  <c r="Q425" i="3"/>
  <c r="C425" i="3"/>
  <c r="AI425" i="3"/>
  <c r="AC425" i="3"/>
  <c r="W425" i="3"/>
  <c r="Y425" i="3"/>
  <c r="K425" i="3"/>
  <c r="E425" i="3"/>
  <c r="AK425" i="3"/>
  <c r="AE425" i="3"/>
  <c r="S425" i="3"/>
  <c r="M425" i="3"/>
  <c r="G425" i="3"/>
  <c r="AM425" i="3"/>
  <c r="AG425" i="3"/>
  <c r="Q528" i="3"/>
  <c r="C528" i="3"/>
  <c r="AI528" i="3"/>
  <c r="AC528" i="3"/>
  <c r="W528" i="3"/>
  <c r="I528" i="3"/>
  <c r="U528" i="3"/>
  <c r="Y528" i="3"/>
  <c r="K528" i="3"/>
  <c r="E528" i="3"/>
  <c r="AK528" i="3"/>
  <c r="AE528" i="3"/>
  <c r="AO528" i="3"/>
  <c r="O528" i="3"/>
  <c r="AG528" i="3"/>
  <c r="S528" i="3"/>
  <c r="M528" i="3"/>
  <c r="G528" i="3"/>
  <c r="AM528" i="3"/>
  <c r="AA528" i="3"/>
  <c r="I477" i="3"/>
  <c r="AO477" i="3"/>
  <c r="AA477" i="3"/>
  <c r="U477" i="3"/>
  <c r="O477" i="3"/>
  <c r="Q477" i="3"/>
  <c r="C477" i="3"/>
  <c r="AI477" i="3"/>
  <c r="AC477" i="3"/>
  <c r="W477" i="3"/>
  <c r="Y477" i="3"/>
  <c r="K477" i="3"/>
  <c r="E477" i="3"/>
  <c r="AK477" i="3"/>
  <c r="AE477" i="3"/>
  <c r="S477" i="3"/>
  <c r="AM477" i="3"/>
  <c r="M477" i="3"/>
  <c r="G477" i="3"/>
  <c r="AG477" i="3"/>
  <c r="M421" i="3"/>
  <c r="Q421" i="3"/>
  <c r="AM421" i="3"/>
  <c r="AG421" i="3"/>
  <c r="I421" i="3"/>
  <c r="G421" i="3"/>
  <c r="AO421" i="3"/>
  <c r="AK421" i="3"/>
  <c r="W421" i="3"/>
  <c r="S421" i="3"/>
  <c r="E421" i="3"/>
  <c r="AC421" i="3"/>
  <c r="O421" i="3"/>
  <c r="K421" i="3"/>
  <c r="AI421" i="3"/>
  <c r="C421" i="3"/>
  <c r="Y421" i="3"/>
  <c r="AA421" i="3"/>
  <c r="U421" i="3"/>
  <c r="AE421" i="3"/>
  <c r="I506" i="3"/>
  <c r="AO506" i="3"/>
  <c r="AA506" i="3"/>
  <c r="U506" i="3"/>
  <c r="O506" i="3"/>
  <c r="Q506" i="3"/>
  <c r="C506" i="3"/>
  <c r="AI506" i="3"/>
  <c r="AC506" i="3"/>
  <c r="W506" i="3"/>
  <c r="Y506" i="3"/>
  <c r="K506" i="3"/>
  <c r="E506" i="3"/>
  <c r="AK506" i="3"/>
  <c r="AE506" i="3"/>
  <c r="M506" i="3"/>
  <c r="G506" i="3"/>
  <c r="AG506" i="3"/>
  <c r="AM506" i="3"/>
  <c r="S506" i="3"/>
  <c r="I446" i="3"/>
  <c r="AO446" i="3"/>
  <c r="AA446" i="3"/>
  <c r="U446" i="3"/>
  <c r="O446" i="3"/>
  <c r="Q446" i="3"/>
  <c r="C446" i="3"/>
  <c r="AI446" i="3"/>
  <c r="AC446" i="3"/>
  <c r="W446" i="3"/>
  <c r="Y446" i="3"/>
  <c r="K446" i="3"/>
  <c r="E446" i="3"/>
  <c r="AK446" i="3"/>
  <c r="AE446" i="3"/>
  <c r="M446" i="3"/>
  <c r="G446" i="3"/>
  <c r="AG446" i="3"/>
  <c r="AM446" i="3"/>
  <c r="S446" i="3"/>
  <c r="Y444" i="3"/>
  <c r="K444" i="3"/>
  <c r="E444" i="3"/>
  <c r="AK444" i="3"/>
  <c r="AE444" i="3"/>
  <c r="AG444" i="3"/>
  <c r="S444" i="3"/>
  <c r="M444" i="3"/>
  <c r="G444" i="3"/>
  <c r="AM444" i="3"/>
  <c r="I444" i="3"/>
  <c r="AA444" i="3"/>
  <c r="O444" i="3"/>
  <c r="Q444" i="3"/>
  <c r="AI444" i="3"/>
  <c r="W444" i="3"/>
  <c r="AO444" i="3"/>
  <c r="U444" i="3"/>
  <c r="C444" i="3"/>
  <c r="AC444" i="3"/>
  <c r="AG497" i="3"/>
  <c r="S497" i="3"/>
  <c r="M497" i="3"/>
  <c r="G497" i="3"/>
  <c r="AM497" i="3"/>
  <c r="I497" i="3"/>
  <c r="AO497" i="3"/>
  <c r="AA497" i="3"/>
  <c r="U497" i="3"/>
  <c r="O497" i="3"/>
  <c r="Q497" i="3"/>
  <c r="C497" i="3"/>
  <c r="AI497" i="3"/>
  <c r="AC497" i="3"/>
  <c r="W497" i="3"/>
  <c r="Y497" i="3"/>
  <c r="AE497" i="3"/>
  <c r="K497" i="3"/>
  <c r="E497" i="3"/>
  <c r="AK497" i="3"/>
  <c r="I459" i="3"/>
  <c r="AO459" i="3"/>
  <c r="AA459" i="3"/>
  <c r="U459" i="3"/>
  <c r="O459" i="3"/>
  <c r="Q459" i="3"/>
  <c r="C459" i="3"/>
  <c r="AI459" i="3"/>
  <c r="AC459" i="3"/>
  <c r="W459" i="3"/>
  <c r="Y459" i="3"/>
  <c r="K459" i="3"/>
  <c r="E459" i="3"/>
  <c r="AK459" i="3"/>
  <c r="AE459" i="3"/>
  <c r="M459" i="3"/>
  <c r="S459" i="3"/>
  <c r="G459" i="3"/>
  <c r="AG459" i="3"/>
  <c r="AM459" i="3"/>
  <c r="I522" i="3"/>
  <c r="AO522" i="3"/>
  <c r="AA522" i="3"/>
  <c r="U522" i="3"/>
  <c r="O522" i="3"/>
  <c r="Q522" i="3"/>
  <c r="C522" i="3"/>
  <c r="AI522" i="3"/>
  <c r="AC522" i="3"/>
  <c r="W522" i="3"/>
  <c r="Y522" i="3"/>
  <c r="K522" i="3"/>
  <c r="E522" i="3"/>
  <c r="AK522" i="3"/>
  <c r="AE522" i="3"/>
  <c r="G522" i="3"/>
  <c r="M522" i="3"/>
  <c r="AG522" i="3"/>
  <c r="AM522" i="3"/>
  <c r="S522" i="3"/>
  <c r="I434" i="3"/>
  <c r="AO434" i="3"/>
  <c r="AA434" i="3"/>
  <c r="U434" i="3"/>
  <c r="O434" i="3"/>
  <c r="Q434" i="3"/>
  <c r="C434" i="3"/>
  <c r="AI434" i="3"/>
  <c r="AC434" i="3"/>
  <c r="W434" i="3"/>
  <c r="Y434" i="3"/>
  <c r="K434" i="3"/>
  <c r="E434" i="3"/>
  <c r="AK434" i="3"/>
  <c r="AE434" i="3"/>
  <c r="AG434" i="3"/>
  <c r="AM434" i="3"/>
  <c r="S434" i="3"/>
  <c r="M434" i="3"/>
  <c r="G434" i="3"/>
  <c r="Y445" i="3"/>
  <c r="K445" i="3"/>
  <c r="E445" i="3"/>
  <c r="AK445" i="3"/>
  <c r="AE445" i="3"/>
  <c r="AG445" i="3"/>
  <c r="S445" i="3"/>
  <c r="M445" i="3"/>
  <c r="G445" i="3"/>
  <c r="AM445" i="3"/>
  <c r="I445" i="3"/>
  <c r="AO445" i="3"/>
  <c r="AA445" i="3"/>
  <c r="U445" i="3"/>
  <c r="O445" i="3"/>
  <c r="C445" i="3"/>
  <c r="AI445" i="3"/>
  <c r="AC445" i="3"/>
  <c r="Q445" i="3"/>
  <c r="W445" i="3"/>
  <c r="I519" i="3"/>
  <c r="AO519" i="3"/>
  <c r="AA519" i="3"/>
  <c r="U519" i="3"/>
  <c r="O519" i="3"/>
  <c r="Q519" i="3"/>
  <c r="C519" i="3"/>
  <c r="AI519" i="3"/>
  <c r="AC519" i="3"/>
  <c r="W519" i="3"/>
  <c r="Y519" i="3"/>
  <c r="K519" i="3"/>
  <c r="E519" i="3"/>
  <c r="AK519" i="3"/>
  <c r="AE519" i="3"/>
  <c r="M519" i="3"/>
  <c r="G519" i="3"/>
  <c r="AG519" i="3"/>
  <c r="AM519" i="3"/>
  <c r="S519" i="3"/>
  <c r="AM462" i="3"/>
  <c r="AG462" i="3"/>
  <c r="Q462" i="3"/>
  <c r="M462" i="3"/>
  <c r="O462" i="3"/>
  <c r="AK462" i="3"/>
  <c r="W462" i="3"/>
  <c r="AA462" i="3"/>
  <c r="U462" i="3"/>
  <c r="E462" i="3"/>
  <c r="AC462" i="3"/>
  <c r="I462" i="3"/>
  <c r="G462" i="3"/>
  <c r="AO462" i="3"/>
  <c r="K462" i="3"/>
  <c r="AI462" i="3"/>
  <c r="Y462" i="3"/>
  <c r="C462" i="3"/>
  <c r="S462" i="3"/>
  <c r="AE462" i="3"/>
  <c r="Q438" i="3"/>
  <c r="C438" i="3"/>
  <c r="AI438" i="3"/>
  <c r="AC438" i="3"/>
  <c r="W438" i="3"/>
  <c r="Y438" i="3"/>
  <c r="K438" i="3"/>
  <c r="E438" i="3"/>
  <c r="AK438" i="3"/>
  <c r="AE438" i="3"/>
  <c r="AG438" i="3"/>
  <c r="S438" i="3"/>
  <c r="M438" i="3"/>
  <c r="G438" i="3"/>
  <c r="AM438" i="3"/>
  <c r="AO438" i="3"/>
  <c r="AA438" i="3"/>
  <c r="U438" i="3"/>
  <c r="I438" i="3"/>
  <c r="O438" i="3"/>
  <c r="Q426" i="3"/>
  <c r="C426" i="3"/>
  <c r="AI426" i="3"/>
  <c r="AC426" i="3"/>
  <c r="W426" i="3"/>
  <c r="Y426" i="3"/>
  <c r="K426" i="3"/>
  <c r="E426" i="3"/>
  <c r="AK426" i="3"/>
  <c r="AE426" i="3"/>
  <c r="AG426" i="3"/>
  <c r="S426" i="3"/>
  <c r="M426" i="3"/>
  <c r="G426" i="3"/>
  <c r="AM426" i="3"/>
  <c r="U426" i="3"/>
  <c r="I426" i="3"/>
  <c r="O426" i="3"/>
  <c r="AO426" i="3"/>
  <c r="AA426" i="3"/>
  <c r="I504" i="3"/>
  <c r="AO504" i="3"/>
  <c r="AA504" i="3"/>
  <c r="U504" i="3"/>
  <c r="O504" i="3"/>
  <c r="Q504" i="3"/>
  <c r="C504" i="3"/>
  <c r="AI504" i="3"/>
  <c r="AC504" i="3"/>
  <c r="W504" i="3"/>
  <c r="Y504" i="3"/>
  <c r="K504" i="3"/>
  <c r="E504" i="3"/>
  <c r="AK504" i="3"/>
  <c r="AE504" i="3"/>
  <c r="AG504" i="3"/>
  <c r="AM504" i="3"/>
  <c r="S504" i="3"/>
  <c r="M504" i="3"/>
  <c r="G504" i="3"/>
  <c r="AG419" i="3"/>
  <c r="S419" i="3"/>
  <c r="M419" i="3"/>
  <c r="G419" i="3"/>
  <c r="AM419" i="3"/>
  <c r="I419" i="3"/>
  <c r="AO419" i="3"/>
  <c r="AA419" i="3"/>
  <c r="U419" i="3"/>
  <c r="O419" i="3"/>
  <c r="Q419" i="3"/>
  <c r="C419" i="3"/>
  <c r="AI419" i="3"/>
  <c r="AC419" i="3"/>
  <c r="W419" i="3"/>
  <c r="AK419" i="3"/>
  <c r="Y419" i="3"/>
  <c r="AE419" i="3"/>
  <c r="K419" i="3"/>
  <c r="E419" i="3"/>
  <c r="I451" i="3"/>
  <c r="AO451" i="3"/>
  <c r="AA451" i="3"/>
  <c r="U451" i="3"/>
  <c r="O451" i="3"/>
  <c r="Q451" i="3"/>
  <c r="C451" i="3"/>
  <c r="AI451" i="3"/>
  <c r="AC451" i="3"/>
  <c r="W451" i="3"/>
  <c r="Y451" i="3"/>
  <c r="K451" i="3"/>
  <c r="E451" i="3"/>
  <c r="AK451" i="3"/>
  <c r="AE451" i="3"/>
  <c r="S451" i="3"/>
  <c r="M451" i="3"/>
  <c r="AM451" i="3"/>
  <c r="G451" i="3"/>
  <c r="AG451" i="3"/>
  <c r="I526" i="3"/>
  <c r="AO526" i="3"/>
  <c r="AA526" i="3"/>
  <c r="U526" i="3"/>
  <c r="O526" i="3"/>
  <c r="Q526" i="3"/>
  <c r="C526" i="3"/>
  <c r="AI526" i="3"/>
  <c r="AC526" i="3"/>
  <c r="W526" i="3"/>
  <c r="Y526" i="3"/>
  <c r="K526" i="3"/>
  <c r="E526" i="3"/>
  <c r="AK526" i="3"/>
  <c r="AE526" i="3"/>
  <c r="M526" i="3"/>
  <c r="G526" i="3"/>
  <c r="AG526" i="3"/>
  <c r="AM526" i="3"/>
  <c r="S526" i="3"/>
  <c r="I441" i="3"/>
  <c r="AO441" i="3"/>
  <c r="AA441" i="3"/>
  <c r="U441" i="3"/>
  <c r="O441" i="3"/>
  <c r="Q441" i="3"/>
  <c r="C441" i="3"/>
  <c r="AI441" i="3"/>
  <c r="AC441" i="3"/>
  <c r="W441" i="3"/>
  <c r="Y441" i="3"/>
  <c r="K441" i="3"/>
  <c r="E441" i="3"/>
  <c r="AK441" i="3"/>
  <c r="AE441" i="3"/>
  <c r="G441" i="3"/>
  <c r="AG441" i="3"/>
  <c r="AM441" i="3"/>
  <c r="M441" i="3"/>
  <c r="S441" i="3"/>
  <c r="Q479" i="3"/>
  <c r="I479" i="3"/>
  <c r="AA479" i="3"/>
  <c r="O479" i="3"/>
  <c r="Y479" i="3"/>
  <c r="E479" i="3"/>
  <c r="AE479" i="3"/>
  <c r="AO479" i="3"/>
  <c r="U479" i="3"/>
  <c r="AK479" i="3"/>
  <c r="K479" i="3"/>
  <c r="G479" i="3"/>
  <c r="W479" i="3"/>
  <c r="M479" i="3"/>
  <c r="AC479" i="3"/>
  <c r="S479" i="3"/>
  <c r="AI479" i="3"/>
  <c r="AG479" i="3"/>
  <c r="C479" i="3"/>
  <c r="AM479" i="3"/>
  <c r="I496" i="3"/>
  <c r="AO496" i="3"/>
  <c r="AA496" i="3"/>
  <c r="U496" i="3"/>
  <c r="O496" i="3"/>
  <c r="Q496" i="3"/>
  <c r="C496" i="3"/>
  <c r="AI496" i="3"/>
  <c r="AC496" i="3"/>
  <c r="W496" i="3"/>
  <c r="Y496" i="3"/>
  <c r="K496" i="3"/>
  <c r="E496" i="3"/>
  <c r="AK496" i="3"/>
  <c r="AE496" i="3"/>
  <c r="M496" i="3"/>
  <c r="G496" i="3"/>
  <c r="AG496" i="3"/>
  <c r="AM496" i="3"/>
  <c r="S496" i="3"/>
  <c r="I488" i="3"/>
  <c r="AO488" i="3"/>
  <c r="AA488" i="3"/>
  <c r="U488" i="3"/>
  <c r="O488" i="3"/>
  <c r="Q488" i="3"/>
  <c r="C488" i="3"/>
  <c r="AI488" i="3"/>
  <c r="AC488" i="3"/>
  <c r="W488" i="3"/>
  <c r="Y488" i="3"/>
  <c r="K488" i="3"/>
  <c r="E488" i="3"/>
  <c r="AK488" i="3"/>
  <c r="AE488" i="3"/>
  <c r="AG488" i="3"/>
  <c r="AM488" i="3"/>
  <c r="S488" i="3"/>
  <c r="M488" i="3"/>
  <c r="G488" i="3"/>
  <c r="Q480" i="3"/>
  <c r="C480" i="3"/>
  <c r="AI480" i="3"/>
  <c r="AC480" i="3"/>
  <c r="W480" i="3"/>
  <c r="Y480" i="3"/>
  <c r="K480" i="3"/>
  <c r="E480" i="3"/>
  <c r="AK480" i="3"/>
  <c r="AE480" i="3"/>
  <c r="AG480" i="3"/>
  <c r="S480" i="3"/>
  <c r="M480" i="3"/>
  <c r="G480" i="3"/>
  <c r="AM480" i="3"/>
  <c r="U480" i="3"/>
  <c r="I480" i="3"/>
  <c r="O480" i="3"/>
  <c r="AO480" i="3"/>
  <c r="AA480" i="3"/>
  <c r="I470" i="3"/>
  <c r="AO470" i="3"/>
  <c r="AA470" i="3"/>
  <c r="U470" i="3"/>
  <c r="O470" i="3"/>
  <c r="Q470" i="3"/>
  <c r="C470" i="3"/>
  <c r="AI470" i="3"/>
  <c r="AC470" i="3"/>
  <c r="W470" i="3"/>
  <c r="Y470" i="3"/>
  <c r="K470" i="3"/>
  <c r="E470" i="3"/>
  <c r="AK470" i="3"/>
  <c r="AE470" i="3"/>
  <c r="AG470" i="3"/>
  <c r="AM470" i="3"/>
  <c r="S470" i="3"/>
  <c r="M470" i="3"/>
  <c r="G470"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I400" i="3" l="1"/>
  <c r="AO400" i="3"/>
  <c r="AK400" i="3"/>
  <c r="AM400" i="3"/>
  <c r="C400" i="3"/>
  <c r="Q400" i="3"/>
  <c r="E400" i="3"/>
  <c r="G400" i="3"/>
  <c r="K400" i="3"/>
  <c r="M400" i="3"/>
  <c r="Y400" i="3"/>
  <c r="O400" i="3"/>
  <c r="S400" i="3"/>
  <c r="U400" i="3"/>
  <c r="W400" i="3"/>
  <c r="AE400" i="3"/>
  <c r="AG400" i="3"/>
  <c r="AI400" i="3"/>
  <c r="AA400" i="3"/>
  <c r="AC400" i="3"/>
  <c r="Q406" i="3"/>
  <c r="C406" i="3"/>
  <c r="AI406" i="3"/>
  <c r="AC406" i="3"/>
  <c r="W406" i="3"/>
  <c r="Y406" i="3"/>
  <c r="K406" i="3"/>
  <c r="E406" i="3"/>
  <c r="AK406" i="3"/>
  <c r="AE406" i="3"/>
  <c r="AG406" i="3"/>
  <c r="S406" i="3"/>
  <c r="M406" i="3"/>
  <c r="G406" i="3"/>
  <c r="AM406" i="3"/>
  <c r="U406" i="3"/>
  <c r="I406" i="3"/>
  <c r="O406" i="3"/>
  <c r="AO406" i="3"/>
  <c r="AA406" i="3"/>
  <c r="I395" i="3"/>
  <c r="AO395" i="3"/>
  <c r="AC395" i="3"/>
  <c r="C395" i="3"/>
  <c r="W395" i="3"/>
  <c r="Q395" i="3"/>
  <c r="E395" i="3"/>
  <c r="AK395" i="3"/>
  <c r="S395" i="3"/>
  <c r="AM395" i="3"/>
  <c r="Y395" i="3"/>
  <c r="M395" i="3"/>
  <c r="O395" i="3"/>
  <c r="AI395" i="3"/>
  <c r="K395" i="3"/>
  <c r="U395" i="3"/>
  <c r="AG395" i="3"/>
  <c r="AE395" i="3"/>
  <c r="AA395" i="3"/>
  <c r="G395" i="3"/>
  <c r="I402" i="3"/>
  <c r="K402" i="3"/>
  <c r="C402" i="3"/>
  <c r="E402" i="3"/>
  <c r="G402" i="3"/>
  <c r="Q402" i="3"/>
  <c r="U402" i="3"/>
  <c r="M402" i="3"/>
  <c r="O402" i="3"/>
  <c r="S402" i="3"/>
  <c r="Y402" i="3"/>
  <c r="AE402" i="3"/>
  <c r="W402" i="3"/>
  <c r="AA402" i="3"/>
  <c r="AC402" i="3"/>
  <c r="AG402" i="3"/>
  <c r="AM402" i="3"/>
  <c r="AO402" i="3"/>
  <c r="AI402" i="3"/>
  <c r="AK402" i="3"/>
  <c r="I401" i="3"/>
  <c r="AO401" i="3"/>
  <c r="AM401" i="3"/>
  <c r="Q401" i="3"/>
  <c r="G401" i="3"/>
  <c r="K401" i="3"/>
  <c r="M401" i="3"/>
  <c r="Y401" i="3"/>
  <c r="S401" i="3"/>
  <c r="U401" i="3"/>
  <c r="W401" i="3"/>
  <c r="AA401" i="3"/>
  <c r="AE401" i="3"/>
  <c r="O401" i="3"/>
  <c r="C401" i="3"/>
  <c r="AK401" i="3"/>
  <c r="AC401" i="3"/>
  <c r="AG401" i="3"/>
  <c r="AI401" i="3"/>
  <c r="E401" i="3"/>
  <c r="I396" i="3"/>
  <c r="AO396" i="3"/>
  <c r="AC396" i="3"/>
  <c r="AM396" i="3"/>
  <c r="AE396" i="3"/>
  <c r="Q396" i="3"/>
  <c r="E396" i="3"/>
  <c r="AK396" i="3"/>
  <c r="K396" i="3"/>
  <c r="C396" i="3"/>
  <c r="Y396" i="3"/>
  <c r="M396" i="3"/>
  <c r="G396" i="3"/>
  <c r="AA396" i="3"/>
  <c r="S396" i="3"/>
  <c r="U396" i="3"/>
  <c r="W396" i="3"/>
  <c r="O396" i="3"/>
  <c r="AG396" i="3"/>
  <c r="AI396" i="3"/>
  <c r="I404" i="3"/>
  <c r="AO404" i="3"/>
  <c r="AA404" i="3"/>
  <c r="U404" i="3"/>
  <c r="O404" i="3"/>
  <c r="Q404" i="3"/>
  <c r="C404" i="3"/>
  <c r="AI404" i="3"/>
  <c r="AC404" i="3"/>
  <c r="W404" i="3"/>
  <c r="Y404" i="3"/>
  <c r="K404" i="3"/>
  <c r="E404" i="3"/>
  <c r="AK404" i="3"/>
  <c r="AE404" i="3"/>
  <c r="G404" i="3"/>
  <c r="M404" i="3"/>
  <c r="AG404" i="3"/>
  <c r="AM404" i="3"/>
  <c r="S404" i="3"/>
  <c r="I405" i="3"/>
  <c r="AO405" i="3"/>
  <c r="AA405" i="3"/>
  <c r="U405" i="3"/>
  <c r="O405" i="3"/>
  <c r="Q405" i="3"/>
  <c r="C405" i="3"/>
  <c r="AI405" i="3"/>
  <c r="AC405" i="3"/>
  <c r="W405" i="3"/>
  <c r="Y405" i="3"/>
  <c r="K405" i="3"/>
  <c r="E405" i="3"/>
  <c r="AK405" i="3"/>
  <c r="AE405" i="3"/>
  <c r="S405" i="3"/>
  <c r="M405" i="3"/>
  <c r="G405" i="3"/>
  <c r="AG405" i="3"/>
  <c r="AM405" i="3"/>
  <c r="Q399" i="3"/>
  <c r="E399" i="3"/>
  <c r="AK399" i="3"/>
  <c r="S399" i="3"/>
  <c r="AM399" i="3"/>
  <c r="Y399" i="3"/>
  <c r="M399" i="3"/>
  <c r="O399" i="3"/>
  <c r="AI399" i="3"/>
  <c r="K399" i="3"/>
  <c r="AG399" i="3"/>
  <c r="U399" i="3"/>
  <c r="AE399" i="3"/>
  <c r="G399" i="3"/>
  <c r="AA399" i="3"/>
  <c r="AC399" i="3"/>
  <c r="C399" i="3"/>
  <c r="I399" i="3"/>
  <c r="W399" i="3"/>
  <c r="AO399" i="3"/>
  <c r="I412" i="3"/>
  <c r="Q412" i="3"/>
  <c r="Y412" i="3"/>
  <c r="K412" i="3"/>
  <c r="E412" i="3"/>
  <c r="AK412" i="3"/>
  <c r="AE412" i="3"/>
  <c r="AG412" i="3"/>
  <c r="S412" i="3"/>
  <c r="M412" i="3"/>
  <c r="G412" i="3"/>
  <c r="AM412" i="3"/>
  <c r="AO412" i="3"/>
  <c r="AA412" i="3"/>
  <c r="U412" i="3"/>
  <c r="O412" i="3"/>
  <c r="AC412" i="3"/>
  <c r="W412" i="3"/>
  <c r="C412" i="3"/>
  <c r="AI412" i="3"/>
  <c r="AG408" i="3"/>
  <c r="Y408" i="3"/>
  <c r="AK408" i="3"/>
  <c r="W408" i="3"/>
  <c r="Q408" i="3"/>
  <c r="AA408" i="3"/>
  <c r="AM408" i="3"/>
  <c r="K408" i="3"/>
  <c r="AC408" i="3"/>
  <c r="AO408" i="3"/>
  <c r="G408" i="3"/>
  <c r="AI408" i="3"/>
  <c r="O408" i="3"/>
  <c r="I408" i="3"/>
  <c r="M408" i="3"/>
  <c r="U408" i="3"/>
  <c r="AE408" i="3"/>
  <c r="E408" i="3"/>
  <c r="C408" i="3"/>
  <c r="S408" i="3"/>
  <c r="I414" i="3"/>
  <c r="AO414" i="3"/>
  <c r="AA414" i="3"/>
  <c r="U414" i="3"/>
  <c r="O414" i="3"/>
  <c r="Q414" i="3"/>
  <c r="C414" i="3"/>
  <c r="AI414" i="3"/>
  <c r="AC414" i="3"/>
  <c r="W414" i="3"/>
  <c r="Y414" i="3"/>
  <c r="K414" i="3"/>
  <c r="E414" i="3"/>
  <c r="AK414" i="3"/>
  <c r="AE414" i="3"/>
  <c r="G414" i="3"/>
  <c r="AG414" i="3"/>
  <c r="AM414" i="3"/>
  <c r="S414" i="3"/>
  <c r="M414" i="3"/>
  <c r="I398" i="3"/>
  <c r="AO398" i="3"/>
  <c r="AC398" i="3"/>
  <c r="AM398" i="3"/>
  <c r="AE398" i="3"/>
  <c r="Q398" i="3"/>
  <c r="E398" i="3"/>
  <c r="AK398" i="3"/>
  <c r="K398" i="3"/>
  <c r="C398" i="3"/>
  <c r="Y398" i="3"/>
  <c r="M398" i="3"/>
  <c r="G398" i="3"/>
  <c r="AA398" i="3"/>
  <c r="S398" i="3"/>
  <c r="W398" i="3"/>
  <c r="O398" i="3"/>
  <c r="U398" i="3"/>
  <c r="AG398" i="3"/>
  <c r="AI398" i="3"/>
  <c r="AG413" i="3"/>
  <c r="K413" i="3"/>
  <c r="W413" i="3"/>
  <c r="Q413" i="3"/>
  <c r="AA413" i="3"/>
  <c r="AM413" i="3"/>
  <c r="AC413" i="3"/>
  <c r="AO413" i="3"/>
  <c r="G413" i="3"/>
  <c r="AE413" i="3"/>
  <c r="E413" i="3"/>
  <c r="AI413" i="3"/>
  <c r="O413" i="3"/>
  <c r="I413" i="3"/>
  <c r="M413" i="3"/>
  <c r="AK413" i="3"/>
  <c r="S413" i="3"/>
  <c r="U413" i="3"/>
  <c r="Y413" i="3"/>
  <c r="C413" i="3"/>
  <c r="I397" i="3"/>
  <c r="AO397" i="3"/>
  <c r="AC397" i="3"/>
  <c r="C397" i="3"/>
  <c r="W397" i="3"/>
  <c r="Q397" i="3"/>
  <c r="E397" i="3"/>
  <c r="AK397" i="3"/>
  <c r="S397" i="3"/>
  <c r="AM397" i="3"/>
  <c r="Y397" i="3"/>
  <c r="M397" i="3"/>
  <c r="O397" i="3"/>
  <c r="AI397" i="3"/>
  <c r="K397" i="3"/>
  <c r="AG397" i="3"/>
  <c r="AA397" i="3"/>
  <c r="U397" i="3"/>
  <c r="G397" i="3"/>
  <c r="AE397" i="3"/>
  <c r="Q415" i="3"/>
  <c r="C415" i="3"/>
  <c r="AI415" i="3"/>
  <c r="AC415" i="3"/>
  <c r="W415" i="3"/>
  <c r="Y415" i="3"/>
  <c r="K415" i="3"/>
  <c r="E415" i="3"/>
  <c r="AK415" i="3"/>
  <c r="AE415" i="3"/>
  <c r="AG415" i="3"/>
  <c r="S415" i="3"/>
  <c r="M415" i="3"/>
  <c r="G415" i="3"/>
  <c r="AM415" i="3"/>
  <c r="I415" i="3"/>
  <c r="O415" i="3"/>
  <c r="AO415" i="3"/>
  <c r="AA415" i="3"/>
  <c r="U415" i="3"/>
  <c r="I411" i="3"/>
  <c r="AO411" i="3"/>
  <c r="AA411" i="3"/>
  <c r="U411" i="3"/>
  <c r="O411" i="3"/>
  <c r="Q411" i="3"/>
  <c r="C411" i="3"/>
  <c r="AI411" i="3"/>
  <c r="AC411" i="3"/>
  <c r="W411" i="3"/>
  <c r="Y411" i="3"/>
  <c r="K411" i="3"/>
  <c r="E411" i="3"/>
  <c r="AK411" i="3"/>
  <c r="AE411" i="3"/>
  <c r="M411" i="3"/>
  <c r="G411" i="3"/>
  <c r="AG411" i="3"/>
  <c r="AM411" i="3"/>
  <c r="S411" i="3"/>
  <c r="I410" i="3"/>
  <c r="AO410" i="3"/>
  <c r="AA410" i="3"/>
  <c r="U410" i="3"/>
  <c r="O410" i="3"/>
  <c r="Q410" i="3"/>
  <c r="C410" i="3"/>
  <c r="AI410" i="3"/>
  <c r="AC410" i="3"/>
  <c r="W410" i="3"/>
  <c r="Y410" i="3"/>
  <c r="K410" i="3"/>
  <c r="E410" i="3"/>
  <c r="AK410" i="3"/>
  <c r="AE410" i="3"/>
  <c r="AG410" i="3"/>
  <c r="AM410" i="3"/>
  <c r="S410" i="3"/>
  <c r="G410" i="3"/>
  <c r="M410" i="3"/>
  <c r="I409" i="3"/>
  <c r="AO409" i="3"/>
  <c r="AA409" i="3"/>
  <c r="U409" i="3"/>
  <c r="O409" i="3"/>
  <c r="Q409" i="3"/>
  <c r="C409" i="3"/>
  <c r="AI409" i="3"/>
  <c r="AC409" i="3"/>
  <c r="W409" i="3"/>
  <c r="Y409" i="3"/>
  <c r="K409" i="3"/>
  <c r="E409" i="3"/>
  <c r="AK409" i="3"/>
  <c r="AE409" i="3"/>
  <c r="G409" i="3"/>
  <c r="M409" i="3"/>
  <c r="AG409" i="3"/>
  <c r="AM409" i="3"/>
  <c r="S409" i="3"/>
  <c r="AG407" i="3"/>
  <c r="Y407" i="3"/>
  <c r="AE407" i="3"/>
  <c r="AC407" i="3"/>
  <c r="AO407" i="3"/>
  <c r="AM407" i="3"/>
  <c r="AK407" i="3"/>
  <c r="K407" i="3"/>
  <c r="AI407" i="3"/>
  <c r="O407" i="3"/>
  <c r="I407" i="3"/>
  <c r="G407" i="3"/>
  <c r="E407" i="3"/>
  <c r="C407" i="3"/>
  <c r="U407" i="3"/>
  <c r="M407" i="3"/>
  <c r="W407" i="3"/>
  <c r="Q407" i="3"/>
  <c r="AA407" i="3"/>
  <c r="S407" i="3"/>
  <c r="Y403" i="3"/>
  <c r="K403" i="3"/>
  <c r="E403" i="3"/>
  <c r="AK403" i="3"/>
  <c r="AE403" i="3"/>
  <c r="AG403" i="3"/>
  <c r="S403" i="3"/>
  <c r="M403" i="3"/>
  <c r="G403" i="3"/>
  <c r="AM403" i="3"/>
  <c r="I403" i="3"/>
  <c r="AO403" i="3"/>
  <c r="AA403" i="3"/>
  <c r="U403" i="3"/>
  <c r="O403" i="3"/>
  <c r="AI403" i="3"/>
  <c r="AC403" i="3"/>
  <c r="Q403" i="3"/>
  <c r="W403" i="3"/>
  <c r="C403"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<sst xmlns="http://schemas.openxmlformats.org/spreadsheetml/2006/main" count="493" uniqueCount="227">
  <si>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</si>
  <si>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</si>
  <si>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</si>
  <si>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</si>
  <si>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</si>
  <si>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</si>
  <si>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</si>
  <si>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</si>
  <si>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</si>
  <si>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</si>
  <si>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</si>
  <si>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</si>
  <si>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</si>
  <si>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</si>
  <si>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</si>
  <si>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</si>
  <si>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</si>
  <si>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</si>
  <si>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</si>
  <si>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</si>
  <si>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</si>
  <si>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</si>
  <si>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</si>
  <si>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</si>
  <si>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</si>
  <si>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</si>
  <si>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</si>
  <si>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</si>
  <si>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</si>
  <si>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</si>
  <si>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</si>
  <si>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</si>
  <si>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</si>
  <si>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</si>
  <si>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</si>
  <si>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</si>
  <si>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</si>
  <si>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</si>
  <si>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</si>
  <si>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</si>
  <si>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</si>
  <si>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</si>
  <si>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</si>
  <si>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</si>
  <si>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</si>
  <si>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</si>
  <si>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</si>
  <si>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</si>
  <si>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</si>
  <si>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</si>
  <si>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</si>
  <si>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</si>
  <si>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</si>
  <si>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</si>
  <si>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</si>
  <si>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</si>
  <si>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</si>
  <si>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</si>
  <si>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</si>
  <si>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</si>
  <si>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</si>
  <si>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</si>
  <si>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</si>
  <si>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</si>
  <si>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</si>
  <si>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</si>
  <si>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</si>
  <si>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</si>
  <si>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</si>
  <si>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</si>
  <si>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</si>
  <si>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</si>
  <si>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</si>
  <si>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</si>
  <si>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</si>
  <si>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</si>
  <si>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</si>
  <si>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</si>
  <si>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</si>
  <si>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</si>
  <si>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</si>
  <si>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</si>
  <si>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</si>
  <si>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</si>
  <si>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</si>
  <si>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</si>
  <si>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</si>
  <si>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</si>
  <si>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</si>
  <si>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</si>
  <si>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</si>
  <si>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</si>
  <si>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გორის N1 საჯარო სკოლა</t>
  </si>
  <si>
    <t>სკოლაში მიყვანა</t>
  </si>
  <si>
    <t>ჭალის დასახლება - გორის N1 საჯარო სკოლა</t>
  </si>
  <si>
    <t>სკოლიდან წამოყვანა</t>
  </si>
  <si>
    <t>ვერხვების ლტოლვილთა დასახლება -გორის N1 საჯარო სკოლა</t>
  </si>
  <si>
    <t xml:space="preserve">კარალეთის დევნილთა დასახლება -ქალაქ გორის N1 საჯარო სკოლა </t>
  </si>
  <si>
    <t>გორის N4 საჯარო სკოლა</t>
  </si>
  <si>
    <t>კარალეთის  დევნილთა დასახლება- გორის N4 საჯარო სკოლა</t>
  </si>
  <si>
    <t>ვერხვების დევნილთა დასახლება-  გორის N4 საჯარო სკოლა</t>
  </si>
  <si>
    <t>გორის  N5  საჯარო  სკოლა</t>
  </si>
  <si>
    <t>კარალეთის დევნილთა დასახლება -   გორის №5 საჯარო სკოლა</t>
  </si>
  <si>
    <t>გორის N6 საჯარო სკოლა</t>
  </si>
  <si>
    <t>კარალეთის კოტეჯები- გორის N6 საჯარო სკოლა</t>
  </si>
  <si>
    <t>ჭალის დასახლება -გორის N6 საჯარო სკოლა</t>
  </si>
  <si>
    <t>გორის N7 საჯარო სკოლა</t>
  </si>
  <si>
    <r>
      <rPr>
        <sz val="9"/>
        <rFont val="DejaVu Sans"/>
        <family val="2"/>
      </rPr>
      <t>თედოწმინდა</t>
    </r>
    <r>
      <rPr>
        <sz val="9"/>
        <color theme="1"/>
        <rFont val="DejaVu Sans"/>
        <family val="2"/>
      </rPr>
      <t xml:space="preserve"> - ოთარშენი - გორის №7 საჯარო სკოლა </t>
    </r>
  </si>
  <si>
    <t>კარალეთის დევნილთა დასახლება - გორის №7 საჯარო სკოლა</t>
  </si>
  <si>
    <t>გორის N10 საჯარო სკოლა</t>
  </si>
  <si>
    <t>ოთარშენი-თედოწმინდა-გორის N10 საჯარო სკოლა</t>
  </si>
  <si>
    <t>გორის N11 საჯარო სკოლა</t>
  </si>
  <si>
    <t>ელექტროფიკაცია- გორის N6 საჯარო სკოლა</t>
  </si>
  <si>
    <t>სკოლის შენობის ავარიულობის გამო, დროებით, იმყოფებიან გორის N6 საჯარო სკოლის შენობაში</t>
  </si>
  <si>
    <t>კეცხოველის ქუჩის ბოლო გაჩერება - გორის N11 საჯარო სკოლა - რკინიგზაზე გადასასვლელი ხიდის მიმდებარე ტერიტორია- გორის N6 საჯარო სკოლა</t>
  </si>
  <si>
    <t>გორის N12 საჯარო სკოლა</t>
  </si>
  <si>
    <t>კარალეთის დევნილთა დასახლება -   გორის №12 საჯარო სკოლა</t>
  </si>
  <si>
    <t>ვერხვების დევნილთა დასახლება - გორის №12 საჯარო სკოლა</t>
  </si>
  <si>
    <t>ვერხვების დევნილთა დასახლება -  გორის №12 საჯარო სკოლა</t>
  </si>
  <si>
    <t>სოფელ  არბოს  საჯარო  სკოლა</t>
  </si>
  <si>
    <t>ქორდი-არბოს საჯარო სკოლა</t>
  </si>
  <si>
    <t>სოფელ ატენის საჯარო სკოლა</t>
  </si>
  <si>
    <t>ღვარები-ბნავისი-წედისი-ატენის საჯაროს კოლა</t>
  </si>
  <si>
    <t>14.00</t>
  </si>
  <si>
    <t>ფუხაანთ უბანი-დიდი ატენი-პავლიაანთ უბანი-დეგეულა-ჭეჭელაანთ უბანი- ატენის საჯარო სკოლა</t>
  </si>
  <si>
    <t>სოფელ აძვის საჯარო სკოლა</t>
  </si>
  <si>
    <t>სოფელი ჯარიაშენი-აძვის საჯარო სკოლა</t>
  </si>
  <si>
    <t xml:space="preserve"> პანდემიდაან გამომდინარე სკოლა გადადის ორცვლიან სწავლებაზე</t>
  </si>
  <si>
    <t>სოფელი მუმლაანთკარი-აძვის საჯარო სკოლა</t>
  </si>
  <si>
    <t>სოფელი პატარა მეჯვრისხევი-აძვის საჯარო სკოლა</t>
  </si>
  <si>
    <t>სოფელ ახალდაბის საჯარო სკოლა</t>
  </si>
  <si>
    <t>არაშენდა -ახალდაბის საჯარო სკოლა</t>
  </si>
  <si>
    <t>სოფელ ახრისის საჯარო სკოლა</t>
  </si>
  <si>
    <t>ციცაგიაანთკარი - ახრისის საჯარო სკოლა</t>
  </si>
  <si>
    <t>ოლეგ ჭონიშვილის სახელობის გორის მუნიციპალიტეტის სოფელ ბეთლემის საჯარო სკოლა</t>
  </si>
  <si>
    <t>სოფელი კოშკები - ბეთლემის საჯარო სკოლა</t>
  </si>
  <si>
    <t>სოფელ ბერბუკის საჯარო სკოლა</t>
  </si>
  <si>
    <t>ბერბუკის დევნილთა დასახლება-ბერბუკის საჯარო სკოლა</t>
  </si>
  <si>
    <t>სოფელ ბერშუეთის საჯარო სკოლა</t>
  </si>
  <si>
    <t>ბერშუეთი-ზემო სობისი-ქვემო სობისი- ბერშუეთის საჯარო სკოლა</t>
  </si>
  <si>
    <t>სოფელ ბნავისის საჯარო სკოლა</t>
  </si>
  <si>
    <t>ღვარები- ოლოზი-ბნავისი - წედისი - ატენის საჯარო სკოლა</t>
  </si>
  <si>
    <t>სკოლის შენობის რეაბილიტაციის გამო დროებით იქნებიან ატენის საჯარო სკოლის შენობაში</t>
  </si>
  <si>
    <t>სოფელ ბოშურის  საჯარო  სკოლა</t>
  </si>
  <si>
    <t>ბობნევი-ბობნევის დაწყებითი სკოლა - ბოშურის საჯარო  სკოლა</t>
  </si>
  <si>
    <t>ლევიტანა-გაგლოაანთ უბანი-ყველაანთ უბანი-ბოშურის საჯარო სკოლა</t>
  </si>
  <si>
    <t>სსიპ გორის მუნიციპალიტეტის სოფელ დიცის საჯარო სკოლა</t>
  </si>
  <si>
    <t xml:space="preserve">არბო-ქორდი-დიცის საჯარო სკოლა </t>
  </si>
  <si>
    <t>სოფელ ვარიანის საჯარო სკოლა</t>
  </si>
  <si>
    <t>არაშენდა - ვარიანის საჯარო სკოლა</t>
  </si>
  <si>
    <t>სოფელ ზერტის საჯარო სკოლა</t>
  </si>
  <si>
    <t>კვარხითი-ზერტის საჯარო სკოლა</t>
  </si>
  <si>
    <t>კირბალი - ზერტის საჯარო სკოლა</t>
  </si>
  <si>
    <t>სოფელ ზეღდულეთის საჯარო სკოლა</t>
  </si>
  <si>
    <t>ახალშენი-ზეღდულეთის სკოლა</t>
  </si>
  <si>
    <t>სოფელ კარალეთის N2 საჯარო სკოლა</t>
  </si>
  <si>
    <t>გორი, ცხინვალის გზატკცილი მე-6 კმ - კარალეთის #2 საჯარო სკოლა</t>
  </si>
  <si>
    <t xml:space="preserve"> სოფელ მერეთის საჯარო სკოლა</t>
  </si>
  <si>
    <t>გუგუტიანთკარი-კოშკი-მერეთის საჯარო სკოლა</t>
  </si>
  <si>
    <t>სოფელ მეჯვრისხევის საჯარო სკოლა</t>
  </si>
  <si>
    <t>09:00</t>
  </si>
  <si>
    <t>მეჯვრისხევის მეფრინველეობის ფაბრიკის დასახლება-მეჯვრისხევის საჯარო სკოლა</t>
  </si>
  <si>
    <t>13.15</t>
  </si>
  <si>
    <t>ქეცხურა-მეჯვრისხევის საჯარო სკოლა</t>
  </si>
  <si>
    <t>13.10</t>
  </si>
  <si>
    <t>მეჯუდისპირი-მეჯვრისხევის საჯარო სკოლა</t>
  </si>
  <si>
    <t>13.25</t>
  </si>
  <si>
    <t>ჩარხისუბანი-მეჯვრისხევის საჯარო სკოლა</t>
  </si>
  <si>
    <t>13.00</t>
  </si>
  <si>
    <t>პატარა მეჯვრისხევის საჯარო სკოლის მიმდებარე ტერიტორია-მეჯვრისხევის საჯარო სკოლა</t>
  </si>
  <si>
    <t>სოფელ ოთარშენის საჯარო სკოლა</t>
  </si>
  <si>
    <t>თედოწმინდა-ოთარშენი-ოთარშენის საჯარო სკოლა</t>
  </si>
  <si>
    <t xml:space="preserve"> სოფელ პატარა მეჯვრისხევის საჯარო სკოლა</t>
  </si>
  <si>
    <t>მეჯუდისპირი-სოფელ პატაარა მეჯვრისხევის საჯარო სკოლა</t>
  </si>
  <si>
    <t>მუმლაანთკარი-სოფელ პატარა მეჯვრისხევის საჯარო სკოლა</t>
  </si>
  <si>
    <t>სოფელ საქაშეთის საჯარო სკოლა</t>
  </si>
  <si>
    <t>საქაშეთის დევნილთა დასახლება -  საქაშეთის საჯარო სკოლა</t>
  </si>
  <si>
    <t>ვარიანის დასახლება - საქაშეთის საჯარო სკოლა</t>
  </si>
  <si>
    <t>სოფელ სვენეთის საჯარო სკოლა</t>
  </si>
  <si>
    <t>ბერბუკის დევნილთა დასახლება - სვენეთის საჯარო სკოლა</t>
  </si>
  <si>
    <t>სოფელ სკრის საჯარო სკოლა</t>
  </si>
  <si>
    <t>დევნილთა დასახლება - სკრის საჯარო სკოლა</t>
  </si>
  <si>
    <t>კოშკები- სკრის საჯარო სკოლა</t>
  </si>
  <si>
    <t>სკრის გარე დასახლება გორის მიმართულებით (ფერმა) - მებაღეობის დასახლება-სკრის საჯარო სკოლა</t>
  </si>
  <si>
    <t>სოფელ ტირძნისის საჯარო სკოლა</t>
  </si>
  <si>
    <t>ბროწლეთი-ტირძნისის საჯარო სკოლა</t>
  </si>
  <si>
    <t>13:10</t>
  </si>
  <si>
    <t>15:00</t>
  </si>
  <si>
    <t>თერგვისი-ტირძნისის საჯარო სკოლა</t>
  </si>
  <si>
    <t>ტეტუნაანთ უბანი-ტირძნისის საჯარო სკოლა</t>
  </si>
  <si>
    <t>სოფელ ტყვიავის საჯარო სკოლა</t>
  </si>
  <si>
    <t xml:space="preserve"> სოფელი ქერე-ტყვიავის საჯარო სკოლა </t>
  </si>
  <si>
    <t>სოფელი მარანა-ტყვიავის საჯარო სკოლა</t>
  </si>
  <si>
    <t>სოფელ ფლავის საჯარო სკოლა</t>
  </si>
  <si>
    <t xml:space="preserve">ფლავისმანი  - ფლავის საჯარო სკოლა </t>
  </si>
  <si>
    <t>სოფელ ფხვენისის საჯარო სკოლა</t>
  </si>
  <si>
    <t>ქვემო ნიქოზი-ფხვენისის გარეუბანი (ქვემო ნიქოზის მიმართულებით)-ფხვენისის საჯარო სკოლა</t>
  </si>
  <si>
    <t>ფხვენისის გარე უბანი (ქვემო ხვითის მიმართულებით)-ფხვენისის საჯარო სკოლა</t>
  </si>
  <si>
    <t>სოფელ ქერეს საჯარო სკოლა</t>
  </si>
  <si>
    <t>სოფელი ქერე - მერეთის საჯარო სკოლა</t>
  </si>
  <si>
    <t>სკოლის ავარიულობის გამო დროებით იმყოფებიან მერეთის საჯარო სკოლაში</t>
  </si>
  <si>
    <t>სოფელ ქვახვრელის საჯარო სკოლა</t>
  </si>
  <si>
    <t>უფლისციხე -ქვახვრელის საჯარო სკოლა</t>
  </si>
  <si>
    <t xml:space="preserve"> სოფელ ქვეშის საჯარო სკოლა</t>
  </si>
  <si>
    <t>ქვემო არცევი -სსიპ გორის მუნიციპალიტეტის სოფელ ქვეშის  საჯარო სკოლა</t>
  </si>
  <si>
    <t>სოფელ ქიწნისის საჯარო სკოლა</t>
  </si>
  <si>
    <t xml:space="preserve">სათემო-ქიწნისის საჯარო სკოლა </t>
  </si>
  <si>
    <t>სოფელ შავშვების საჯარო სკოლა</t>
  </si>
  <si>
    <t>სოფელი წითელუბანი-შავშვების საჯარო სკოლა და უკან</t>
  </si>
  <si>
    <t>სოფელი ნადარბაზევი - შავშვების საჯარო სკოლა</t>
  </si>
  <si>
    <t>სოფელი ზემო შავშვები - შავშვების საჯარო სკოლა</t>
  </si>
  <si>
    <t xml:space="preserve"> შავშვების დევნილთა დასახლება- შავშვების საჯარო სკოლა და უკან</t>
  </si>
  <si>
    <t>სოფელ  შინდისის საჯარო სკოლა</t>
  </si>
  <si>
    <t>შინდისის სადგურის დასახლება - შინდისის საჯარო სკოლა</t>
  </si>
  <si>
    <t>შინდისი კოშკის დასახლება - შინდისის საჯარო სკოლა</t>
  </si>
  <si>
    <t>სოფელ ხელთუბნის საჯარო სკოლა</t>
  </si>
  <si>
    <t>დევნილთა დასახლება-ხელთუბნის საჯარო სკოლა</t>
  </si>
  <si>
    <t>ქართველიაანთკარის უბანი-ხელთუბნის საჯარო სკოლა</t>
  </si>
  <si>
    <t>ძველი წისქვილის უბანი-ხელთუბნის საჯარო სკოლა</t>
  </si>
  <si>
    <t>სოფელ ხურვალეთის საჯარო სკოლა</t>
  </si>
  <si>
    <t>ხურვალეთის დევნილთა დასახლება-საეკლესიო უბნის ხურვალეთის გაჩერება-ხურვალეთის საჯარო სკოლა</t>
  </si>
  <si>
    <t xml:space="preserve">სკოლაში მიყვანა </t>
  </si>
  <si>
    <t>სოფელ ზემო ნიქოზის საჯ.სკოლა</t>
  </si>
  <si>
    <t>ქვემო ნიქოზი -ზემო ნიქოზის საჯარო სკოლა</t>
  </si>
  <si>
    <t>ზემო ხვითი-ზემო ნიქოზის საჯარო სკოლა</t>
  </si>
  <si>
    <t>სოფელ ხიდისთავის საჯარო სკოლა</t>
  </si>
  <si>
    <t>აზნეთის დევნილთა დასახლება - ხიდისთავის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</si>
</sst>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1"/>
      <name val="Sylfaen"/>
      <family val="1"/>
    </font>
    <font>
      <sz val="9"/>
      <name val="dejavu sans"/>
    </font>
    <font>
      <sz val="10"/>
      <name val="Sylfaen"/>
      <family val="1"/>
    </font>
    <font>
      <u/>
      <sz val="11"/>
      <color theme="10"/>
      <name val="Calibri"/>
      <family val="2"/>
      <scheme val="minor"/>
    </font>
    <font>
      <u/>
      <sz val="9"/>
      <color theme="10"/>
      <name val="DejaVu Sans"/>
      <family val="2"/>
    </font>
    <font>
      <sz val="9"/>
      <color theme="1" tint="4.9989318521683403E-2"/>
      <name val="DejaVu Sans"/>
      <family val="2"/>
    </font>
    <font>
      <sz val="10"/>
      <color theme="1"/>
      <name val="Calibri"/>
      <family val="2"/>
      <scheme val="minor"/>
    </font>
    <font>
      <sz val="8"/>
      <color theme="1"/>
      <name val="DejaVu Sans"/>
      <family val="2"/>
    </font>
    <font>
      <sz val="9"/>
      <color rgb="FF000000"/>
      <name val="Cambria"/>
      <family val="1"/>
    </font>
    <font>
      <sz val="9"/>
      <color rgb="FFFFC000"/>
      <name val="DejaVu Sans"/>
      <family val="2"/>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0" fontId="16" fillId="0" borderId="0" applyNumberFormat="0" applyFill="0" applyBorder="0" applyAlignment="0" applyProtection="0"/>
  </cellStyleXfs>
  <cellXfs count="165">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3" borderId="1" xfId="0" applyNumberFormat="1" applyFont="1" applyFill="1" applyBorder="1" applyAlignment="1">
      <alignment horizontal="center" vertical="center" wrapText="1"/>
    </xf>
    <xf numFmtId="2" fontId="8" fillId="3" borderId="1" xfId="0" applyNumberFormat="1" applyFont="1" applyFill="1" applyBorder="1" applyAlignment="1" applyProtection="1">
      <alignment horizontal="center" vertical="center" wrapText="1"/>
      <protection locked="0"/>
    </xf>
    <xf numFmtId="0" fontId="5" fillId="3" borderId="1" xfId="0" applyFont="1" applyFill="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xf>
    <xf numFmtId="0" fontId="13"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20" fontId="5" fillId="3" borderId="1" xfId="0"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3" borderId="1" xfId="0" applyFont="1" applyFill="1" applyBorder="1" applyAlignment="1" applyProtection="1">
      <alignment horizontal="center" vertical="center"/>
      <protection locked="0"/>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4" fillId="3" borderId="1" xfId="0" applyFont="1" applyFill="1" applyBorder="1" applyAlignment="1">
      <alignment vertical="center" wrapText="1"/>
    </xf>
    <xf numFmtId="20" fontId="0" fillId="3" borderId="1" xfId="0" applyNumberFormat="1" applyFill="1" applyBorder="1" applyAlignment="1">
      <alignment horizontal="center"/>
    </xf>
    <xf numFmtId="20" fontId="4" fillId="3" borderId="1" xfId="0" applyNumberFormat="1" applyFont="1" applyFill="1" applyBorder="1" applyAlignment="1">
      <alignment horizontal="center" vertical="center"/>
    </xf>
    <xf numFmtId="0" fontId="8" fillId="3" borderId="1"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4" fillId="3" borderId="6" xfId="0" applyFont="1" applyFill="1" applyBorder="1" applyAlignment="1">
      <alignment horizontal="center" vertical="center"/>
    </xf>
    <xf numFmtId="2" fontId="3" fillId="3" borderId="1" xfId="0" applyNumberFormat="1" applyFont="1" applyFill="1" applyBorder="1" applyAlignment="1" applyProtection="1">
      <alignment horizontal="center" vertical="center"/>
      <protection locked="0"/>
    </xf>
    <xf numFmtId="0" fontId="4" fillId="3" borderId="8" xfId="0" applyFont="1" applyFill="1" applyBorder="1" applyAlignment="1">
      <alignment horizontal="center" vertical="center"/>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7" fillId="3" borderId="1" xfId="3" applyFont="1" applyFill="1" applyBorder="1" applyAlignment="1" applyProtection="1">
      <alignment horizontal="center" vertical="center" wrapText="1"/>
    </xf>
    <xf numFmtId="0" fontId="4" fillId="3" borderId="1" xfId="0" applyFont="1" applyFill="1" applyBorder="1" applyAlignment="1">
      <alignment vertical="center" wrapText="1"/>
    </xf>
    <xf numFmtId="20" fontId="18" fillId="3"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19" fillId="3" borderId="1" xfId="0" applyFont="1" applyFill="1" applyBorder="1" applyAlignment="1">
      <alignment horizontal="center" vertical="center" wrapText="1"/>
    </xf>
    <xf numFmtId="0" fontId="20" fillId="3" borderId="1" xfId="0" applyFont="1" applyFill="1" applyBorder="1" applyAlignment="1">
      <alignment vertical="center" wrapText="1"/>
    </xf>
    <xf numFmtId="0" fontId="21" fillId="3" borderId="1" xfId="0" applyFont="1" applyFill="1" applyBorder="1" applyAlignment="1">
      <alignment horizontal="center" vertical="center"/>
    </xf>
    <xf numFmtId="0" fontId="14"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4" fillId="9" borderId="1" xfId="0" applyNumberFormat="1" applyFont="1" applyFill="1" applyBorder="1" applyAlignment="1">
      <alignment horizontal="center" vertical="center" wrapText="1"/>
    </xf>
    <xf numFmtId="20" fontId="5" fillId="3" borderId="1" xfId="0" applyNumberFormat="1" applyFont="1" applyFill="1" applyBorder="1" applyAlignment="1">
      <alignment horizontal="center" wrapText="1"/>
    </xf>
  </cellXfs>
  <cellStyles count="4">
    <cellStyle name="Hyperlink" xfId="3" builtinId="8"/>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22" name="TextBox 3521">
          <a:extLst>
            <a:ext uri="{FF2B5EF4-FFF2-40B4-BE49-F238E27FC236}">
              <a16:creationId xmlns:a16="http://schemas.microsoft.com/office/drawing/2014/main" id="{00000000-0008-0000-0000-000002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23" name="TextBox 3522">
          <a:extLst>
            <a:ext uri="{FF2B5EF4-FFF2-40B4-BE49-F238E27FC236}">
              <a16:creationId xmlns:a16="http://schemas.microsoft.com/office/drawing/2014/main" id="{00000000-0008-0000-0000-000003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24" name="TextBox 3523">
          <a:extLst>
            <a:ext uri="{FF2B5EF4-FFF2-40B4-BE49-F238E27FC236}">
              <a16:creationId xmlns:a16="http://schemas.microsoft.com/office/drawing/2014/main" id="{00000000-0008-0000-0000-000004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25" name="TextBox 3524">
          <a:extLst>
            <a:ext uri="{FF2B5EF4-FFF2-40B4-BE49-F238E27FC236}">
              <a16:creationId xmlns:a16="http://schemas.microsoft.com/office/drawing/2014/main" id="{00000000-0008-0000-0000-000005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26" name="TextBox 3525">
          <a:extLst>
            <a:ext uri="{FF2B5EF4-FFF2-40B4-BE49-F238E27FC236}">
              <a16:creationId xmlns:a16="http://schemas.microsoft.com/office/drawing/2014/main" id="{00000000-0008-0000-0000-000006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27" name="TextBox 3526">
          <a:extLst>
            <a:ext uri="{FF2B5EF4-FFF2-40B4-BE49-F238E27FC236}">
              <a16:creationId xmlns:a16="http://schemas.microsoft.com/office/drawing/2014/main" id="{00000000-0008-0000-0000-000007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28" name="TextBox 3527">
          <a:extLst>
            <a:ext uri="{FF2B5EF4-FFF2-40B4-BE49-F238E27FC236}">
              <a16:creationId xmlns:a16="http://schemas.microsoft.com/office/drawing/2014/main" id="{00000000-0008-0000-0000-000008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29" name="TextBox 3528">
          <a:extLst>
            <a:ext uri="{FF2B5EF4-FFF2-40B4-BE49-F238E27FC236}">
              <a16:creationId xmlns:a16="http://schemas.microsoft.com/office/drawing/2014/main" id="{00000000-0008-0000-0000-000009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0" name="TextBox 3529">
          <a:extLst>
            <a:ext uri="{FF2B5EF4-FFF2-40B4-BE49-F238E27FC236}">
              <a16:creationId xmlns:a16="http://schemas.microsoft.com/office/drawing/2014/main" id="{00000000-0008-0000-0000-00000A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1" name="TextBox 3530">
          <a:extLst>
            <a:ext uri="{FF2B5EF4-FFF2-40B4-BE49-F238E27FC236}">
              <a16:creationId xmlns:a16="http://schemas.microsoft.com/office/drawing/2014/main" id="{00000000-0008-0000-0000-00000B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2" name="TextBox 3531">
          <a:extLst>
            <a:ext uri="{FF2B5EF4-FFF2-40B4-BE49-F238E27FC236}">
              <a16:creationId xmlns:a16="http://schemas.microsoft.com/office/drawing/2014/main" id="{00000000-0008-0000-0000-00000C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3" name="TextBox 3532">
          <a:extLst>
            <a:ext uri="{FF2B5EF4-FFF2-40B4-BE49-F238E27FC236}">
              <a16:creationId xmlns:a16="http://schemas.microsoft.com/office/drawing/2014/main" id="{00000000-0008-0000-0000-00000D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4" name="TextBox 3533">
          <a:extLst>
            <a:ext uri="{FF2B5EF4-FFF2-40B4-BE49-F238E27FC236}">
              <a16:creationId xmlns:a16="http://schemas.microsoft.com/office/drawing/2014/main" id="{00000000-0008-0000-0000-00000E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5" name="TextBox 3534">
          <a:extLst>
            <a:ext uri="{FF2B5EF4-FFF2-40B4-BE49-F238E27FC236}">
              <a16:creationId xmlns:a16="http://schemas.microsoft.com/office/drawing/2014/main" id="{00000000-0008-0000-0000-00000F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6" name="TextBox 3535">
          <a:extLst>
            <a:ext uri="{FF2B5EF4-FFF2-40B4-BE49-F238E27FC236}">
              <a16:creationId xmlns:a16="http://schemas.microsoft.com/office/drawing/2014/main" id="{00000000-0008-0000-0000-000010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7" name="TextBox 3536">
          <a:extLst>
            <a:ext uri="{FF2B5EF4-FFF2-40B4-BE49-F238E27FC236}">
              <a16:creationId xmlns:a16="http://schemas.microsoft.com/office/drawing/2014/main" id="{00000000-0008-0000-0000-000011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8" name="TextBox 3537">
          <a:extLst>
            <a:ext uri="{FF2B5EF4-FFF2-40B4-BE49-F238E27FC236}">
              <a16:creationId xmlns:a16="http://schemas.microsoft.com/office/drawing/2014/main" id="{00000000-0008-0000-0000-000012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9" name="TextBox 3538">
          <a:extLst>
            <a:ext uri="{FF2B5EF4-FFF2-40B4-BE49-F238E27FC236}">
              <a16:creationId xmlns:a16="http://schemas.microsoft.com/office/drawing/2014/main" id="{00000000-0008-0000-0000-000013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0" name="TextBox 3539">
          <a:extLst>
            <a:ext uri="{FF2B5EF4-FFF2-40B4-BE49-F238E27FC236}">
              <a16:creationId xmlns:a16="http://schemas.microsoft.com/office/drawing/2014/main" id="{00000000-0008-0000-0000-000014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1" name="TextBox 3540">
          <a:extLst>
            <a:ext uri="{FF2B5EF4-FFF2-40B4-BE49-F238E27FC236}">
              <a16:creationId xmlns:a16="http://schemas.microsoft.com/office/drawing/2014/main" id="{00000000-0008-0000-0000-000015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2" name="TextBox 3541">
          <a:extLst>
            <a:ext uri="{FF2B5EF4-FFF2-40B4-BE49-F238E27FC236}">
              <a16:creationId xmlns:a16="http://schemas.microsoft.com/office/drawing/2014/main" id="{00000000-0008-0000-0000-000016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3" name="TextBox 3542">
          <a:extLst>
            <a:ext uri="{FF2B5EF4-FFF2-40B4-BE49-F238E27FC236}">
              <a16:creationId xmlns:a16="http://schemas.microsoft.com/office/drawing/2014/main" id="{00000000-0008-0000-0000-000017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4" name="TextBox 3543">
          <a:extLst>
            <a:ext uri="{FF2B5EF4-FFF2-40B4-BE49-F238E27FC236}">
              <a16:creationId xmlns:a16="http://schemas.microsoft.com/office/drawing/2014/main" id="{00000000-0008-0000-0000-000018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5" name="TextBox 3544">
          <a:extLst>
            <a:ext uri="{FF2B5EF4-FFF2-40B4-BE49-F238E27FC236}">
              <a16:creationId xmlns:a16="http://schemas.microsoft.com/office/drawing/2014/main" id="{00000000-0008-0000-0000-000019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6" name="TextBox 3545">
          <a:extLst>
            <a:ext uri="{FF2B5EF4-FFF2-40B4-BE49-F238E27FC236}">
              <a16:creationId xmlns:a16="http://schemas.microsoft.com/office/drawing/2014/main" id="{00000000-0008-0000-0000-00001A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7" name="TextBox 3546">
          <a:extLst>
            <a:ext uri="{FF2B5EF4-FFF2-40B4-BE49-F238E27FC236}">
              <a16:creationId xmlns:a16="http://schemas.microsoft.com/office/drawing/2014/main" id="{00000000-0008-0000-0000-00001B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8" name="TextBox 3547">
          <a:extLst>
            <a:ext uri="{FF2B5EF4-FFF2-40B4-BE49-F238E27FC236}">
              <a16:creationId xmlns:a16="http://schemas.microsoft.com/office/drawing/2014/main" id="{00000000-0008-0000-0000-00001C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9" name="TextBox 3548">
          <a:extLst>
            <a:ext uri="{FF2B5EF4-FFF2-40B4-BE49-F238E27FC236}">
              <a16:creationId xmlns:a16="http://schemas.microsoft.com/office/drawing/2014/main" id="{00000000-0008-0000-0000-00001D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0" name="TextBox 3549">
          <a:extLst>
            <a:ext uri="{FF2B5EF4-FFF2-40B4-BE49-F238E27FC236}">
              <a16:creationId xmlns:a16="http://schemas.microsoft.com/office/drawing/2014/main" id="{00000000-0008-0000-0000-00001E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1" name="TextBox 3550">
          <a:extLst>
            <a:ext uri="{FF2B5EF4-FFF2-40B4-BE49-F238E27FC236}">
              <a16:creationId xmlns:a16="http://schemas.microsoft.com/office/drawing/2014/main" id="{00000000-0008-0000-0000-00001F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2" name="TextBox 3551">
          <a:extLst>
            <a:ext uri="{FF2B5EF4-FFF2-40B4-BE49-F238E27FC236}">
              <a16:creationId xmlns:a16="http://schemas.microsoft.com/office/drawing/2014/main" id="{00000000-0008-0000-0000-000020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3" name="TextBox 3552">
          <a:extLst>
            <a:ext uri="{FF2B5EF4-FFF2-40B4-BE49-F238E27FC236}">
              <a16:creationId xmlns:a16="http://schemas.microsoft.com/office/drawing/2014/main" id="{00000000-0008-0000-0000-000021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4" name="TextBox 3553">
          <a:extLst>
            <a:ext uri="{FF2B5EF4-FFF2-40B4-BE49-F238E27FC236}">
              <a16:creationId xmlns:a16="http://schemas.microsoft.com/office/drawing/2014/main" id="{00000000-0008-0000-0000-000022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5" name="TextBox 3554">
          <a:extLst>
            <a:ext uri="{FF2B5EF4-FFF2-40B4-BE49-F238E27FC236}">
              <a16:creationId xmlns:a16="http://schemas.microsoft.com/office/drawing/2014/main" id="{00000000-0008-0000-0000-000023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6" name="TextBox 3555">
          <a:extLst>
            <a:ext uri="{FF2B5EF4-FFF2-40B4-BE49-F238E27FC236}">
              <a16:creationId xmlns:a16="http://schemas.microsoft.com/office/drawing/2014/main" id="{00000000-0008-0000-0000-000024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7" name="TextBox 3556">
          <a:extLst>
            <a:ext uri="{FF2B5EF4-FFF2-40B4-BE49-F238E27FC236}">
              <a16:creationId xmlns:a16="http://schemas.microsoft.com/office/drawing/2014/main" id="{00000000-0008-0000-0000-000025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8" name="TextBox 3557">
          <a:extLst>
            <a:ext uri="{FF2B5EF4-FFF2-40B4-BE49-F238E27FC236}">
              <a16:creationId xmlns:a16="http://schemas.microsoft.com/office/drawing/2014/main" id="{00000000-0008-0000-0000-000026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9" name="TextBox 3558">
          <a:extLst>
            <a:ext uri="{FF2B5EF4-FFF2-40B4-BE49-F238E27FC236}">
              <a16:creationId xmlns:a16="http://schemas.microsoft.com/office/drawing/2014/main" id="{00000000-0008-0000-0000-000027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0" name="TextBox 3559">
          <a:extLst>
            <a:ext uri="{FF2B5EF4-FFF2-40B4-BE49-F238E27FC236}">
              <a16:creationId xmlns:a16="http://schemas.microsoft.com/office/drawing/2014/main" id="{00000000-0008-0000-0000-000028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1" name="TextBox 3560">
          <a:extLst>
            <a:ext uri="{FF2B5EF4-FFF2-40B4-BE49-F238E27FC236}">
              <a16:creationId xmlns:a16="http://schemas.microsoft.com/office/drawing/2014/main" id="{00000000-0008-0000-0000-000029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2" name="TextBox 3561">
          <a:extLst>
            <a:ext uri="{FF2B5EF4-FFF2-40B4-BE49-F238E27FC236}">
              <a16:creationId xmlns:a16="http://schemas.microsoft.com/office/drawing/2014/main" id="{00000000-0008-0000-0000-00002A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3" name="TextBox 3562">
          <a:extLst>
            <a:ext uri="{FF2B5EF4-FFF2-40B4-BE49-F238E27FC236}">
              <a16:creationId xmlns:a16="http://schemas.microsoft.com/office/drawing/2014/main" id="{00000000-0008-0000-0000-00002B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4" name="TextBox 3563">
          <a:extLst>
            <a:ext uri="{FF2B5EF4-FFF2-40B4-BE49-F238E27FC236}">
              <a16:creationId xmlns:a16="http://schemas.microsoft.com/office/drawing/2014/main" id="{00000000-0008-0000-0000-00002C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5" name="TextBox 3564">
          <a:extLst>
            <a:ext uri="{FF2B5EF4-FFF2-40B4-BE49-F238E27FC236}">
              <a16:creationId xmlns:a16="http://schemas.microsoft.com/office/drawing/2014/main" id="{00000000-0008-0000-0000-00002D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6" name="TextBox 3565">
          <a:extLst>
            <a:ext uri="{FF2B5EF4-FFF2-40B4-BE49-F238E27FC236}">
              <a16:creationId xmlns:a16="http://schemas.microsoft.com/office/drawing/2014/main" id="{00000000-0008-0000-0000-00002E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7" name="TextBox 3566">
          <a:extLst>
            <a:ext uri="{FF2B5EF4-FFF2-40B4-BE49-F238E27FC236}">
              <a16:creationId xmlns:a16="http://schemas.microsoft.com/office/drawing/2014/main" id="{00000000-0008-0000-0000-00002F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8" name="TextBox 3567">
          <a:extLst>
            <a:ext uri="{FF2B5EF4-FFF2-40B4-BE49-F238E27FC236}">
              <a16:creationId xmlns:a16="http://schemas.microsoft.com/office/drawing/2014/main" id="{00000000-0008-0000-0000-000030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9" name="TextBox 3568">
          <a:extLst>
            <a:ext uri="{FF2B5EF4-FFF2-40B4-BE49-F238E27FC236}">
              <a16:creationId xmlns:a16="http://schemas.microsoft.com/office/drawing/2014/main" id="{00000000-0008-0000-0000-000031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0" name="TextBox 3569">
          <a:extLst>
            <a:ext uri="{FF2B5EF4-FFF2-40B4-BE49-F238E27FC236}">
              <a16:creationId xmlns:a16="http://schemas.microsoft.com/office/drawing/2014/main" id="{00000000-0008-0000-0000-000032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1" name="TextBox 3570">
          <a:extLst>
            <a:ext uri="{FF2B5EF4-FFF2-40B4-BE49-F238E27FC236}">
              <a16:creationId xmlns:a16="http://schemas.microsoft.com/office/drawing/2014/main" id="{00000000-0008-0000-0000-000033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2" name="TextBox 3571">
          <a:extLst>
            <a:ext uri="{FF2B5EF4-FFF2-40B4-BE49-F238E27FC236}">
              <a16:creationId xmlns:a16="http://schemas.microsoft.com/office/drawing/2014/main" id="{00000000-0008-0000-0000-000034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3" name="TextBox 3572">
          <a:extLst>
            <a:ext uri="{FF2B5EF4-FFF2-40B4-BE49-F238E27FC236}">
              <a16:creationId xmlns:a16="http://schemas.microsoft.com/office/drawing/2014/main" id="{00000000-0008-0000-0000-000035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4" name="TextBox 3573">
          <a:extLst>
            <a:ext uri="{FF2B5EF4-FFF2-40B4-BE49-F238E27FC236}">
              <a16:creationId xmlns:a16="http://schemas.microsoft.com/office/drawing/2014/main" id="{00000000-0008-0000-0000-000036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5" name="TextBox 3574">
          <a:extLst>
            <a:ext uri="{FF2B5EF4-FFF2-40B4-BE49-F238E27FC236}">
              <a16:creationId xmlns:a16="http://schemas.microsoft.com/office/drawing/2014/main" id="{00000000-0008-0000-0000-000037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6" name="TextBox 3575">
          <a:extLst>
            <a:ext uri="{FF2B5EF4-FFF2-40B4-BE49-F238E27FC236}">
              <a16:creationId xmlns:a16="http://schemas.microsoft.com/office/drawing/2014/main" id="{00000000-0008-0000-0000-000038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7" name="TextBox 3576">
          <a:extLst>
            <a:ext uri="{FF2B5EF4-FFF2-40B4-BE49-F238E27FC236}">
              <a16:creationId xmlns:a16="http://schemas.microsoft.com/office/drawing/2014/main" id="{00000000-0008-0000-0000-000039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8" name="TextBox 3577">
          <a:extLst>
            <a:ext uri="{FF2B5EF4-FFF2-40B4-BE49-F238E27FC236}">
              <a16:creationId xmlns:a16="http://schemas.microsoft.com/office/drawing/2014/main" id="{00000000-0008-0000-0000-00003A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9" name="TextBox 3578">
          <a:extLst>
            <a:ext uri="{FF2B5EF4-FFF2-40B4-BE49-F238E27FC236}">
              <a16:creationId xmlns:a16="http://schemas.microsoft.com/office/drawing/2014/main" id="{00000000-0008-0000-0000-00003B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0" name="TextBox 3579">
          <a:extLst>
            <a:ext uri="{FF2B5EF4-FFF2-40B4-BE49-F238E27FC236}">
              <a16:creationId xmlns:a16="http://schemas.microsoft.com/office/drawing/2014/main" id="{00000000-0008-0000-0000-00003C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1" name="TextBox 3580">
          <a:extLst>
            <a:ext uri="{FF2B5EF4-FFF2-40B4-BE49-F238E27FC236}">
              <a16:creationId xmlns:a16="http://schemas.microsoft.com/office/drawing/2014/main" id="{00000000-0008-0000-0000-00003D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2" name="TextBox 3581">
          <a:extLst>
            <a:ext uri="{FF2B5EF4-FFF2-40B4-BE49-F238E27FC236}">
              <a16:creationId xmlns:a16="http://schemas.microsoft.com/office/drawing/2014/main" id="{00000000-0008-0000-0000-00003E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3" name="TextBox 3582">
          <a:extLst>
            <a:ext uri="{FF2B5EF4-FFF2-40B4-BE49-F238E27FC236}">
              <a16:creationId xmlns:a16="http://schemas.microsoft.com/office/drawing/2014/main" id="{00000000-0008-0000-0000-00003F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4" name="TextBox 3583">
          <a:extLst>
            <a:ext uri="{FF2B5EF4-FFF2-40B4-BE49-F238E27FC236}">
              <a16:creationId xmlns:a16="http://schemas.microsoft.com/office/drawing/2014/main" id="{00000000-0008-0000-0000-000040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5" name="TextBox 3584">
          <a:extLst>
            <a:ext uri="{FF2B5EF4-FFF2-40B4-BE49-F238E27FC236}">
              <a16:creationId xmlns:a16="http://schemas.microsoft.com/office/drawing/2014/main" id="{00000000-0008-0000-0000-000041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6" name="TextBox 3585">
          <a:extLst>
            <a:ext uri="{FF2B5EF4-FFF2-40B4-BE49-F238E27FC236}">
              <a16:creationId xmlns:a16="http://schemas.microsoft.com/office/drawing/2014/main" id="{00000000-0008-0000-0000-000042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7" name="TextBox 3586">
          <a:extLst>
            <a:ext uri="{FF2B5EF4-FFF2-40B4-BE49-F238E27FC236}">
              <a16:creationId xmlns:a16="http://schemas.microsoft.com/office/drawing/2014/main" id="{00000000-0008-0000-0000-000043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8" name="TextBox 3587">
          <a:extLst>
            <a:ext uri="{FF2B5EF4-FFF2-40B4-BE49-F238E27FC236}">
              <a16:creationId xmlns:a16="http://schemas.microsoft.com/office/drawing/2014/main" id="{00000000-0008-0000-0000-000044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9" name="TextBox 3588">
          <a:extLst>
            <a:ext uri="{FF2B5EF4-FFF2-40B4-BE49-F238E27FC236}">
              <a16:creationId xmlns:a16="http://schemas.microsoft.com/office/drawing/2014/main" id="{00000000-0008-0000-0000-000045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0" name="TextBox 3589">
          <a:extLst>
            <a:ext uri="{FF2B5EF4-FFF2-40B4-BE49-F238E27FC236}">
              <a16:creationId xmlns:a16="http://schemas.microsoft.com/office/drawing/2014/main" id="{00000000-0008-0000-0000-000046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1" name="TextBox 3590">
          <a:extLst>
            <a:ext uri="{FF2B5EF4-FFF2-40B4-BE49-F238E27FC236}">
              <a16:creationId xmlns:a16="http://schemas.microsoft.com/office/drawing/2014/main" id="{00000000-0008-0000-0000-000047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2" name="TextBox 3591">
          <a:extLst>
            <a:ext uri="{FF2B5EF4-FFF2-40B4-BE49-F238E27FC236}">
              <a16:creationId xmlns:a16="http://schemas.microsoft.com/office/drawing/2014/main" id="{00000000-0008-0000-0000-000048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3" name="TextBox 3592">
          <a:extLst>
            <a:ext uri="{FF2B5EF4-FFF2-40B4-BE49-F238E27FC236}">
              <a16:creationId xmlns:a16="http://schemas.microsoft.com/office/drawing/2014/main" id="{00000000-0008-0000-0000-000049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4" name="TextBox 3593">
          <a:extLst>
            <a:ext uri="{FF2B5EF4-FFF2-40B4-BE49-F238E27FC236}">
              <a16:creationId xmlns:a16="http://schemas.microsoft.com/office/drawing/2014/main" id="{00000000-0008-0000-0000-00004A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5" name="TextBox 3594">
          <a:extLst>
            <a:ext uri="{FF2B5EF4-FFF2-40B4-BE49-F238E27FC236}">
              <a16:creationId xmlns:a16="http://schemas.microsoft.com/office/drawing/2014/main" id="{00000000-0008-0000-0000-00004B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6" name="TextBox 3595">
          <a:extLst>
            <a:ext uri="{FF2B5EF4-FFF2-40B4-BE49-F238E27FC236}">
              <a16:creationId xmlns:a16="http://schemas.microsoft.com/office/drawing/2014/main" id="{00000000-0008-0000-0000-00004C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7" name="TextBox 3596">
          <a:extLst>
            <a:ext uri="{FF2B5EF4-FFF2-40B4-BE49-F238E27FC236}">
              <a16:creationId xmlns:a16="http://schemas.microsoft.com/office/drawing/2014/main" id="{00000000-0008-0000-0000-00004D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8" name="TextBox 3597">
          <a:extLst>
            <a:ext uri="{FF2B5EF4-FFF2-40B4-BE49-F238E27FC236}">
              <a16:creationId xmlns:a16="http://schemas.microsoft.com/office/drawing/2014/main" id="{00000000-0008-0000-0000-00004E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9" name="TextBox 3598">
          <a:extLst>
            <a:ext uri="{FF2B5EF4-FFF2-40B4-BE49-F238E27FC236}">
              <a16:creationId xmlns:a16="http://schemas.microsoft.com/office/drawing/2014/main" id="{00000000-0008-0000-0000-00004F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0" name="TextBox 3599">
          <a:extLst>
            <a:ext uri="{FF2B5EF4-FFF2-40B4-BE49-F238E27FC236}">
              <a16:creationId xmlns:a16="http://schemas.microsoft.com/office/drawing/2014/main" id="{00000000-0008-0000-0000-000050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1" name="TextBox 3600">
          <a:extLst>
            <a:ext uri="{FF2B5EF4-FFF2-40B4-BE49-F238E27FC236}">
              <a16:creationId xmlns:a16="http://schemas.microsoft.com/office/drawing/2014/main" id="{00000000-0008-0000-0000-000051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2" name="TextBox 3601">
          <a:extLst>
            <a:ext uri="{FF2B5EF4-FFF2-40B4-BE49-F238E27FC236}">
              <a16:creationId xmlns:a16="http://schemas.microsoft.com/office/drawing/2014/main" id="{00000000-0008-0000-0000-000052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3" name="TextBox 3602">
          <a:extLst>
            <a:ext uri="{FF2B5EF4-FFF2-40B4-BE49-F238E27FC236}">
              <a16:creationId xmlns:a16="http://schemas.microsoft.com/office/drawing/2014/main" id="{00000000-0008-0000-0000-000053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4" name="TextBox 3603">
          <a:extLst>
            <a:ext uri="{FF2B5EF4-FFF2-40B4-BE49-F238E27FC236}">
              <a16:creationId xmlns:a16="http://schemas.microsoft.com/office/drawing/2014/main" id="{00000000-0008-0000-0000-000054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5" name="TextBox 3604">
          <a:extLst>
            <a:ext uri="{FF2B5EF4-FFF2-40B4-BE49-F238E27FC236}">
              <a16:creationId xmlns:a16="http://schemas.microsoft.com/office/drawing/2014/main" id="{00000000-0008-0000-0000-000055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6" name="TextBox 3605">
          <a:extLst>
            <a:ext uri="{FF2B5EF4-FFF2-40B4-BE49-F238E27FC236}">
              <a16:creationId xmlns:a16="http://schemas.microsoft.com/office/drawing/2014/main" id="{00000000-0008-0000-0000-000056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7" name="TextBox 3606">
          <a:extLst>
            <a:ext uri="{FF2B5EF4-FFF2-40B4-BE49-F238E27FC236}">
              <a16:creationId xmlns:a16="http://schemas.microsoft.com/office/drawing/2014/main" id="{00000000-0008-0000-0000-000057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8" name="TextBox 3607">
          <a:extLst>
            <a:ext uri="{FF2B5EF4-FFF2-40B4-BE49-F238E27FC236}">
              <a16:creationId xmlns:a16="http://schemas.microsoft.com/office/drawing/2014/main" id="{00000000-0008-0000-0000-000058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9" name="TextBox 3608">
          <a:extLst>
            <a:ext uri="{FF2B5EF4-FFF2-40B4-BE49-F238E27FC236}">
              <a16:creationId xmlns:a16="http://schemas.microsoft.com/office/drawing/2014/main" id="{00000000-0008-0000-0000-000059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0" name="TextBox 3609">
          <a:extLst>
            <a:ext uri="{FF2B5EF4-FFF2-40B4-BE49-F238E27FC236}">
              <a16:creationId xmlns:a16="http://schemas.microsoft.com/office/drawing/2014/main" id="{00000000-0008-0000-0000-00005A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1" name="TextBox 3610">
          <a:extLst>
            <a:ext uri="{FF2B5EF4-FFF2-40B4-BE49-F238E27FC236}">
              <a16:creationId xmlns:a16="http://schemas.microsoft.com/office/drawing/2014/main" id="{00000000-0008-0000-0000-00005B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2" name="TextBox 3611">
          <a:extLst>
            <a:ext uri="{FF2B5EF4-FFF2-40B4-BE49-F238E27FC236}">
              <a16:creationId xmlns:a16="http://schemas.microsoft.com/office/drawing/2014/main" id="{00000000-0008-0000-0000-00005C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3" name="TextBox 3612">
          <a:extLst>
            <a:ext uri="{FF2B5EF4-FFF2-40B4-BE49-F238E27FC236}">
              <a16:creationId xmlns:a16="http://schemas.microsoft.com/office/drawing/2014/main" id="{00000000-0008-0000-0000-00005D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4" name="TextBox 3613">
          <a:extLst>
            <a:ext uri="{FF2B5EF4-FFF2-40B4-BE49-F238E27FC236}">
              <a16:creationId xmlns:a16="http://schemas.microsoft.com/office/drawing/2014/main" id="{00000000-0008-0000-0000-00005E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5" name="TextBox 3614">
          <a:extLst>
            <a:ext uri="{FF2B5EF4-FFF2-40B4-BE49-F238E27FC236}">
              <a16:creationId xmlns:a16="http://schemas.microsoft.com/office/drawing/2014/main" id="{00000000-0008-0000-0000-00005F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6" name="TextBox 3615">
          <a:extLst>
            <a:ext uri="{FF2B5EF4-FFF2-40B4-BE49-F238E27FC236}">
              <a16:creationId xmlns:a16="http://schemas.microsoft.com/office/drawing/2014/main" id="{00000000-0008-0000-0000-000060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7" name="TextBox 3616">
          <a:extLst>
            <a:ext uri="{FF2B5EF4-FFF2-40B4-BE49-F238E27FC236}">
              <a16:creationId xmlns:a16="http://schemas.microsoft.com/office/drawing/2014/main" id="{00000000-0008-0000-0000-000061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8" name="TextBox 3617">
          <a:extLst>
            <a:ext uri="{FF2B5EF4-FFF2-40B4-BE49-F238E27FC236}">
              <a16:creationId xmlns:a16="http://schemas.microsoft.com/office/drawing/2014/main" id="{00000000-0008-0000-0000-000062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9" name="TextBox 3618">
          <a:extLst>
            <a:ext uri="{FF2B5EF4-FFF2-40B4-BE49-F238E27FC236}">
              <a16:creationId xmlns:a16="http://schemas.microsoft.com/office/drawing/2014/main" id="{00000000-0008-0000-0000-000063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0" name="TextBox 3619">
          <a:extLst>
            <a:ext uri="{FF2B5EF4-FFF2-40B4-BE49-F238E27FC236}">
              <a16:creationId xmlns:a16="http://schemas.microsoft.com/office/drawing/2014/main" id="{00000000-0008-0000-0000-000064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1" name="TextBox 3620">
          <a:extLst>
            <a:ext uri="{FF2B5EF4-FFF2-40B4-BE49-F238E27FC236}">
              <a16:creationId xmlns:a16="http://schemas.microsoft.com/office/drawing/2014/main" id="{00000000-0008-0000-0000-000065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2" name="TextBox 3621">
          <a:extLst>
            <a:ext uri="{FF2B5EF4-FFF2-40B4-BE49-F238E27FC236}">
              <a16:creationId xmlns:a16="http://schemas.microsoft.com/office/drawing/2014/main" id="{00000000-0008-0000-0000-000066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3" name="TextBox 3622">
          <a:extLst>
            <a:ext uri="{FF2B5EF4-FFF2-40B4-BE49-F238E27FC236}">
              <a16:creationId xmlns:a16="http://schemas.microsoft.com/office/drawing/2014/main" id="{00000000-0008-0000-0000-000067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4" name="TextBox 3623">
          <a:extLst>
            <a:ext uri="{FF2B5EF4-FFF2-40B4-BE49-F238E27FC236}">
              <a16:creationId xmlns:a16="http://schemas.microsoft.com/office/drawing/2014/main" id="{00000000-0008-0000-0000-000068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5" name="TextBox 3624">
          <a:extLst>
            <a:ext uri="{FF2B5EF4-FFF2-40B4-BE49-F238E27FC236}">
              <a16:creationId xmlns:a16="http://schemas.microsoft.com/office/drawing/2014/main" id="{00000000-0008-0000-0000-000069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6" name="TextBox 3625">
          <a:extLst>
            <a:ext uri="{FF2B5EF4-FFF2-40B4-BE49-F238E27FC236}">
              <a16:creationId xmlns:a16="http://schemas.microsoft.com/office/drawing/2014/main" id="{00000000-0008-0000-0000-00006A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7" name="TextBox 3626">
          <a:extLst>
            <a:ext uri="{FF2B5EF4-FFF2-40B4-BE49-F238E27FC236}">
              <a16:creationId xmlns:a16="http://schemas.microsoft.com/office/drawing/2014/main" id="{00000000-0008-0000-0000-00006B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8" name="TextBox 3627">
          <a:extLst>
            <a:ext uri="{FF2B5EF4-FFF2-40B4-BE49-F238E27FC236}">
              <a16:creationId xmlns:a16="http://schemas.microsoft.com/office/drawing/2014/main" id="{00000000-0008-0000-0000-00006C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9" name="TextBox 3628">
          <a:extLst>
            <a:ext uri="{FF2B5EF4-FFF2-40B4-BE49-F238E27FC236}">
              <a16:creationId xmlns:a16="http://schemas.microsoft.com/office/drawing/2014/main" id="{00000000-0008-0000-0000-00006D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0" name="TextBox 3629">
          <a:extLst>
            <a:ext uri="{FF2B5EF4-FFF2-40B4-BE49-F238E27FC236}">
              <a16:creationId xmlns:a16="http://schemas.microsoft.com/office/drawing/2014/main" id="{00000000-0008-0000-0000-00006E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1" name="TextBox 3630">
          <a:extLst>
            <a:ext uri="{FF2B5EF4-FFF2-40B4-BE49-F238E27FC236}">
              <a16:creationId xmlns:a16="http://schemas.microsoft.com/office/drawing/2014/main" id="{00000000-0008-0000-0000-00006F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2" name="TextBox 3631">
          <a:extLst>
            <a:ext uri="{FF2B5EF4-FFF2-40B4-BE49-F238E27FC236}">
              <a16:creationId xmlns:a16="http://schemas.microsoft.com/office/drawing/2014/main" id="{00000000-0008-0000-0000-000070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3" name="TextBox 3632">
          <a:extLst>
            <a:ext uri="{FF2B5EF4-FFF2-40B4-BE49-F238E27FC236}">
              <a16:creationId xmlns:a16="http://schemas.microsoft.com/office/drawing/2014/main" id="{00000000-0008-0000-0000-000071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4" name="TextBox 3633">
          <a:extLst>
            <a:ext uri="{FF2B5EF4-FFF2-40B4-BE49-F238E27FC236}">
              <a16:creationId xmlns:a16="http://schemas.microsoft.com/office/drawing/2014/main" id="{00000000-0008-0000-0000-000072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5" name="TextBox 3634">
          <a:extLst>
            <a:ext uri="{FF2B5EF4-FFF2-40B4-BE49-F238E27FC236}">
              <a16:creationId xmlns:a16="http://schemas.microsoft.com/office/drawing/2014/main" id="{00000000-0008-0000-0000-000073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6" name="TextBox 3635">
          <a:extLst>
            <a:ext uri="{FF2B5EF4-FFF2-40B4-BE49-F238E27FC236}">
              <a16:creationId xmlns:a16="http://schemas.microsoft.com/office/drawing/2014/main" id="{00000000-0008-0000-0000-000074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7" name="TextBox 3636">
          <a:extLst>
            <a:ext uri="{FF2B5EF4-FFF2-40B4-BE49-F238E27FC236}">
              <a16:creationId xmlns:a16="http://schemas.microsoft.com/office/drawing/2014/main" id="{00000000-0008-0000-0000-000075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8" name="TextBox 3637">
          <a:extLst>
            <a:ext uri="{FF2B5EF4-FFF2-40B4-BE49-F238E27FC236}">
              <a16:creationId xmlns:a16="http://schemas.microsoft.com/office/drawing/2014/main" id="{00000000-0008-0000-0000-000076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9" name="TextBox 3638">
          <a:extLst>
            <a:ext uri="{FF2B5EF4-FFF2-40B4-BE49-F238E27FC236}">
              <a16:creationId xmlns:a16="http://schemas.microsoft.com/office/drawing/2014/main" id="{00000000-0008-0000-0000-000077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0" name="TextBox 3639">
          <a:extLst>
            <a:ext uri="{FF2B5EF4-FFF2-40B4-BE49-F238E27FC236}">
              <a16:creationId xmlns:a16="http://schemas.microsoft.com/office/drawing/2014/main" id="{00000000-0008-0000-0000-000078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1" name="TextBox 3640">
          <a:extLst>
            <a:ext uri="{FF2B5EF4-FFF2-40B4-BE49-F238E27FC236}">
              <a16:creationId xmlns:a16="http://schemas.microsoft.com/office/drawing/2014/main" id="{00000000-0008-0000-0000-000079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2" name="TextBox 3641">
          <a:extLst>
            <a:ext uri="{FF2B5EF4-FFF2-40B4-BE49-F238E27FC236}">
              <a16:creationId xmlns:a16="http://schemas.microsoft.com/office/drawing/2014/main" id="{00000000-0008-0000-0000-00007A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3" name="TextBox 3642">
          <a:extLst>
            <a:ext uri="{FF2B5EF4-FFF2-40B4-BE49-F238E27FC236}">
              <a16:creationId xmlns:a16="http://schemas.microsoft.com/office/drawing/2014/main" id="{00000000-0008-0000-0000-00007B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4" name="TextBox 3643">
          <a:extLst>
            <a:ext uri="{FF2B5EF4-FFF2-40B4-BE49-F238E27FC236}">
              <a16:creationId xmlns:a16="http://schemas.microsoft.com/office/drawing/2014/main" id="{00000000-0008-0000-0000-00007C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5" name="TextBox 3644">
          <a:extLst>
            <a:ext uri="{FF2B5EF4-FFF2-40B4-BE49-F238E27FC236}">
              <a16:creationId xmlns:a16="http://schemas.microsoft.com/office/drawing/2014/main" id="{00000000-0008-0000-0000-00007D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6" name="TextBox 3645">
          <a:extLst>
            <a:ext uri="{FF2B5EF4-FFF2-40B4-BE49-F238E27FC236}">
              <a16:creationId xmlns:a16="http://schemas.microsoft.com/office/drawing/2014/main" id="{00000000-0008-0000-0000-00007E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7" name="TextBox 3646">
          <a:extLst>
            <a:ext uri="{FF2B5EF4-FFF2-40B4-BE49-F238E27FC236}">
              <a16:creationId xmlns:a16="http://schemas.microsoft.com/office/drawing/2014/main" id="{00000000-0008-0000-0000-00007F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8" name="TextBox 3647">
          <a:extLst>
            <a:ext uri="{FF2B5EF4-FFF2-40B4-BE49-F238E27FC236}">
              <a16:creationId xmlns:a16="http://schemas.microsoft.com/office/drawing/2014/main" id="{00000000-0008-0000-0000-000080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9" name="TextBox 3648">
          <a:extLst>
            <a:ext uri="{FF2B5EF4-FFF2-40B4-BE49-F238E27FC236}">
              <a16:creationId xmlns:a16="http://schemas.microsoft.com/office/drawing/2014/main" id="{00000000-0008-0000-0000-000081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0" name="TextBox 3649">
          <a:extLst>
            <a:ext uri="{FF2B5EF4-FFF2-40B4-BE49-F238E27FC236}">
              <a16:creationId xmlns:a16="http://schemas.microsoft.com/office/drawing/2014/main" id="{00000000-0008-0000-0000-000082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1" name="TextBox 3650">
          <a:extLst>
            <a:ext uri="{FF2B5EF4-FFF2-40B4-BE49-F238E27FC236}">
              <a16:creationId xmlns:a16="http://schemas.microsoft.com/office/drawing/2014/main" id="{00000000-0008-0000-0000-000083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2" name="TextBox 3651">
          <a:extLst>
            <a:ext uri="{FF2B5EF4-FFF2-40B4-BE49-F238E27FC236}">
              <a16:creationId xmlns:a16="http://schemas.microsoft.com/office/drawing/2014/main" id="{00000000-0008-0000-0000-000084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3" name="TextBox 3652">
          <a:extLst>
            <a:ext uri="{FF2B5EF4-FFF2-40B4-BE49-F238E27FC236}">
              <a16:creationId xmlns:a16="http://schemas.microsoft.com/office/drawing/2014/main" id="{00000000-0008-0000-0000-000085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4" name="TextBox 3653">
          <a:extLst>
            <a:ext uri="{FF2B5EF4-FFF2-40B4-BE49-F238E27FC236}">
              <a16:creationId xmlns:a16="http://schemas.microsoft.com/office/drawing/2014/main" id="{00000000-0008-0000-0000-000086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5" name="TextBox 3654">
          <a:extLst>
            <a:ext uri="{FF2B5EF4-FFF2-40B4-BE49-F238E27FC236}">
              <a16:creationId xmlns:a16="http://schemas.microsoft.com/office/drawing/2014/main" id="{00000000-0008-0000-0000-000087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6" name="TextBox 3655">
          <a:extLst>
            <a:ext uri="{FF2B5EF4-FFF2-40B4-BE49-F238E27FC236}">
              <a16:creationId xmlns:a16="http://schemas.microsoft.com/office/drawing/2014/main" id="{00000000-0008-0000-0000-000088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7" name="TextBox 3656">
          <a:extLst>
            <a:ext uri="{FF2B5EF4-FFF2-40B4-BE49-F238E27FC236}">
              <a16:creationId xmlns:a16="http://schemas.microsoft.com/office/drawing/2014/main" id="{00000000-0008-0000-0000-000089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8" name="TextBox 3657">
          <a:extLst>
            <a:ext uri="{FF2B5EF4-FFF2-40B4-BE49-F238E27FC236}">
              <a16:creationId xmlns:a16="http://schemas.microsoft.com/office/drawing/2014/main" id="{00000000-0008-0000-0000-00008A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9" name="TextBox 3658">
          <a:extLst>
            <a:ext uri="{FF2B5EF4-FFF2-40B4-BE49-F238E27FC236}">
              <a16:creationId xmlns:a16="http://schemas.microsoft.com/office/drawing/2014/main" id="{00000000-0008-0000-0000-00008B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0" name="TextBox 3659">
          <a:extLst>
            <a:ext uri="{FF2B5EF4-FFF2-40B4-BE49-F238E27FC236}">
              <a16:creationId xmlns:a16="http://schemas.microsoft.com/office/drawing/2014/main" id="{00000000-0008-0000-0000-00008C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1" name="TextBox 3660">
          <a:extLst>
            <a:ext uri="{FF2B5EF4-FFF2-40B4-BE49-F238E27FC236}">
              <a16:creationId xmlns:a16="http://schemas.microsoft.com/office/drawing/2014/main" id="{00000000-0008-0000-0000-00008D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2" name="TextBox 3661">
          <a:extLst>
            <a:ext uri="{FF2B5EF4-FFF2-40B4-BE49-F238E27FC236}">
              <a16:creationId xmlns:a16="http://schemas.microsoft.com/office/drawing/2014/main" id="{00000000-0008-0000-0000-00008E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3" name="TextBox 3662">
          <a:extLst>
            <a:ext uri="{FF2B5EF4-FFF2-40B4-BE49-F238E27FC236}">
              <a16:creationId xmlns:a16="http://schemas.microsoft.com/office/drawing/2014/main" id="{00000000-0008-0000-0000-00008F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4" name="TextBox 3663">
          <a:extLst>
            <a:ext uri="{FF2B5EF4-FFF2-40B4-BE49-F238E27FC236}">
              <a16:creationId xmlns:a16="http://schemas.microsoft.com/office/drawing/2014/main" id="{00000000-0008-0000-0000-000090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5" name="TextBox 3664">
          <a:extLst>
            <a:ext uri="{FF2B5EF4-FFF2-40B4-BE49-F238E27FC236}">
              <a16:creationId xmlns:a16="http://schemas.microsoft.com/office/drawing/2014/main" id="{00000000-0008-0000-0000-000091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6" name="TextBox 3665">
          <a:extLst>
            <a:ext uri="{FF2B5EF4-FFF2-40B4-BE49-F238E27FC236}">
              <a16:creationId xmlns:a16="http://schemas.microsoft.com/office/drawing/2014/main" id="{00000000-0008-0000-0000-000092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7" name="TextBox 3666">
          <a:extLst>
            <a:ext uri="{FF2B5EF4-FFF2-40B4-BE49-F238E27FC236}">
              <a16:creationId xmlns:a16="http://schemas.microsoft.com/office/drawing/2014/main" id="{00000000-0008-0000-0000-000093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8" name="TextBox 3667">
          <a:extLst>
            <a:ext uri="{FF2B5EF4-FFF2-40B4-BE49-F238E27FC236}">
              <a16:creationId xmlns:a16="http://schemas.microsoft.com/office/drawing/2014/main" id="{00000000-0008-0000-0000-000094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9" name="TextBox 3668">
          <a:extLst>
            <a:ext uri="{FF2B5EF4-FFF2-40B4-BE49-F238E27FC236}">
              <a16:creationId xmlns:a16="http://schemas.microsoft.com/office/drawing/2014/main" id="{00000000-0008-0000-0000-000095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0" name="TextBox 3669">
          <a:extLst>
            <a:ext uri="{FF2B5EF4-FFF2-40B4-BE49-F238E27FC236}">
              <a16:creationId xmlns:a16="http://schemas.microsoft.com/office/drawing/2014/main" id="{00000000-0008-0000-0000-000096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1" name="TextBox 3670">
          <a:extLst>
            <a:ext uri="{FF2B5EF4-FFF2-40B4-BE49-F238E27FC236}">
              <a16:creationId xmlns:a16="http://schemas.microsoft.com/office/drawing/2014/main" id="{00000000-0008-0000-0000-000097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2" name="TextBox 3671">
          <a:extLst>
            <a:ext uri="{FF2B5EF4-FFF2-40B4-BE49-F238E27FC236}">
              <a16:creationId xmlns:a16="http://schemas.microsoft.com/office/drawing/2014/main" id="{00000000-0008-0000-0000-000098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3" name="TextBox 3672">
          <a:extLst>
            <a:ext uri="{FF2B5EF4-FFF2-40B4-BE49-F238E27FC236}">
              <a16:creationId xmlns:a16="http://schemas.microsoft.com/office/drawing/2014/main" id="{00000000-0008-0000-0000-000099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4" name="TextBox 3673">
          <a:extLst>
            <a:ext uri="{FF2B5EF4-FFF2-40B4-BE49-F238E27FC236}">
              <a16:creationId xmlns:a16="http://schemas.microsoft.com/office/drawing/2014/main" id="{00000000-0008-0000-0000-00009A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5" name="TextBox 3674">
          <a:extLst>
            <a:ext uri="{FF2B5EF4-FFF2-40B4-BE49-F238E27FC236}">
              <a16:creationId xmlns:a16="http://schemas.microsoft.com/office/drawing/2014/main" id="{00000000-0008-0000-0000-00009B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6" name="TextBox 3675">
          <a:extLst>
            <a:ext uri="{FF2B5EF4-FFF2-40B4-BE49-F238E27FC236}">
              <a16:creationId xmlns:a16="http://schemas.microsoft.com/office/drawing/2014/main" id="{00000000-0008-0000-0000-00009C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7" name="TextBox 3676">
          <a:extLst>
            <a:ext uri="{FF2B5EF4-FFF2-40B4-BE49-F238E27FC236}">
              <a16:creationId xmlns:a16="http://schemas.microsoft.com/office/drawing/2014/main" id="{00000000-0008-0000-0000-00009D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8" name="TextBox 3677">
          <a:extLst>
            <a:ext uri="{FF2B5EF4-FFF2-40B4-BE49-F238E27FC236}">
              <a16:creationId xmlns:a16="http://schemas.microsoft.com/office/drawing/2014/main" id="{00000000-0008-0000-0000-00009E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9" name="TextBox 3678">
          <a:extLst>
            <a:ext uri="{FF2B5EF4-FFF2-40B4-BE49-F238E27FC236}">
              <a16:creationId xmlns:a16="http://schemas.microsoft.com/office/drawing/2014/main" id="{00000000-0008-0000-0000-00009F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0" name="TextBox 3679">
          <a:extLst>
            <a:ext uri="{FF2B5EF4-FFF2-40B4-BE49-F238E27FC236}">
              <a16:creationId xmlns:a16="http://schemas.microsoft.com/office/drawing/2014/main" id="{00000000-0008-0000-0000-0000A0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1" name="TextBox 3680">
          <a:extLst>
            <a:ext uri="{FF2B5EF4-FFF2-40B4-BE49-F238E27FC236}">
              <a16:creationId xmlns:a16="http://schemas.microsoft.com/office/drawing/2014/main" id="{00000000-0008-0000-0000-0000A1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2" name="TextBox 3681">
          <a:extLst>
            <a:ext uri="{FF2B5EF4-FFF2-40B4-BE49-F238E27FC236}">
              <a16:creationId xmlns:a16="http://schemas.microsoft.com/office/drawing/2014/main" id="{00000000-0008-0000-0000-0000A2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3" name="TextBox 3682">
          <a:extLst>
            <a:ext uri="{FF2B5EF4-FFF2-40B4-BE49-F238E27FC236}">
              <a16:creationId xmlns:a16="http://schemas.microsoft.com/office/drawing/2014/main" id="{00000000-0008-0000-0000-0000A3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4" name="TextBox 3683">
          <a:extLst>
            <a:ext uri="{FF2B5EF4-FFF2-40B4-BE49-F238E27FC236}">
              <a16:creationId xmlns:a16="http://schemas.microsoft.com/office/drawing/2014/main" id="{00000000-0008-0000-0000-0000A4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5" name="TextBox 3684">
          <a:extLst>
            <a:ext uri="{FF2B5EF4-FFF2-40B4-BE49-F238E27FC236}">
              <a16:creationId xmlns:a16="http://schemas.microsoft.com/office/drawing/2014/main" id="{00000000-0008-0000-0000-0000A5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6" name="TextBox 3685">
          <a:extLst>
            <a:ext uri="{FF2B5EF4-FFF2-40B4-BE49-F238E27FC236}">
              <a16:creationId xmlns:a16="http://schemas.microsoft.com/office/drawing/2014/main" id="{00000000-0008-0000-0000-0000A6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7" name="TextBox 3686">
          <a:extLst>
            <a:ext uri="{FF2B5EF4-FFF2-40B4-BE49-F238E27FC236}">
              <a16:creationId xmlns:a16="http://schemas.microsoft.com/office/drawing/2014/main" id="{00000000-0008-0000-0000-0000A7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8" name="TextBox 3687">
          <a:extLst>
            <a:ext uri="{FF2B5EF4-FFF2-40B4-BE49-F238E27FC236}">
              <a16:creationId xmlns:a16="http://schemas.microsoft.com/office/drawing/2014/main" id="{00000000-0008-0000-0000-0000A8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9" name="TextBox 3688">
          <a:extLst>
            <a:ext uri="{FF2B5EF4-FFF2-40B4-BE49-F238E27FC236}">
              <a16:creationId xmlns:a16="http://schemas.microsoft.com/office/drawing/2014/main" id="{00000000-0008-0000-0000-0000A9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0" name="TextBox 3689">
          <a:extLst>
            <a:ext uri="{FF2B5EF4-FFF2-40B4-BE49-F238E27FC236}">
              <a16:creationId xmlns:a16="http://schemas.microsoft.com/office/drawing/2014/main" id="{00000000-0008-0000-0000-0000AA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1" name="TextBox 3690">
          <a:extLst>
            <a:ext uri="{FF2B5EF4-FFF2-40B4-BE49-F238E27FC236}">
              <a16:creationId xmlns:a16="http://schemas.microsoft.com/office/drawing/2014/main" id="{00000000-0008-0000-0000-0000AB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2" name="TextBox 3691">
          <a:extLst>
            <a:ext uri="{FF2B5EF4-FFF2-40B4-BE49-F238E27FC236}">
              <a16:creationId xmlns:a16="http://schemas.microsoft.com/office/drawing/2014/main" id="{00000000-0008-0000-0000-0000AC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3" name="TextBox 3692">
          <a:extLst>
            <a:ext uri="{FF2B5EF4-FFF2-40B4-BE49-F238E27FC236}">
              <a16:creationId xmlns:a16="http://schemas.microsoft.com/office/drawing/2014/main" id="{00000000-0008-0000-0000-0000AD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4" name="TextBox 3693">
          <a:extLst>
            <a:ext uri="{FF2B5EF4-FFF2-40B4-BE49-F238E27FC236}">
              <a16:creationId xmlns:a16="http://schemas.microsoft.com/office/drawing/2014/main" id="{00000000-0008-0000-0000-0000AE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5" name="TextBox 3694">
          <a:extLst>
            <a:ext uri="{FF2B5EF4-FFF2-40B4-BE49-F238E27FC236}">
              <a16:creationId xmlns:a16="http://schemas.microsoft.com/office/drawing/2014/main" id="{00000000-0008-0000-0000-0000AF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6" name="TextBox 3695">
          <a:extLst>
            <a:ext uri="{FF2B5EF4-FFF2-40B4-BE49-F238E27FC236}">
              <a16:creationId xmlns:a16="http://schemas.microsoft.com/office/drawing/2014/main" id="{00000000-0008-0000-0000-0000B0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7" name="TextBox 3696">
          <a:extLst>
            <a:ext uri="{FF2B5EF4-FFF2-40B4-BE49-F238E27FC236}">
              <a16:creationId xmlns:a16="http://schemas.microsoft.com/office/drawing/2014/main" id="{00000000-0008-0000-0000-0000B1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8" name="TextBox 3697">
          <a:extLst>
            <a:ext uri="{FF2B5EF4-FFF2-40B4-BE49-F238E27FC236}">
              <a16:creationId xmlns:a16="http://schemas.microsoft.com/office/drawing/2014/main" id="{00000000-0008-0000-0000-0000B2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9" name="TextBox 3698">
          <a:extLst>
            <a:ext uri="{FF2B5EF4-FFF2-40B4-BE49-F238E27FC236}">
              <a16:creationId xmlns:a16="http://schemas.microsoft.com/office/drawing/2014/main" id="{00000000-0008-0000-0000-0000B3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0" name="TextBox 3699">
          <a:extLst>
            <a:ext uri="{FF2B5EF4-FFF2-40B4-BE49-F238E27FC236}">
              <a16:creationId xmlns:a16="http://schemas.microsoft.com/office/drawing/2014/main" id="{00000000-0008-0000-0000-0000B4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1" name="TextBox 3700">
          <a:extLst>
            <a:ext uri="{FF2B5EF4-FFF2-40B4-BE49-F238E27FC236}">
              <a16:creationId xmlns:a16="http://schemas.microsoft.com/office/drawing/2014/main" id="{00000000-0008-0000-0000-0000B5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2" name="TextBox 3701">
          <a:extLst>
            <a:ext uri="{FF2B5EF4-FFF2-40B4-BE49-F238E27FC236}">
              <a16:creationId xmlns:a16="http://schemas.microsoft.com/office/drawing/2014/main" id="{00000000-0008-0000-0000-0000B6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3" name="TextBox 3702">
          <a:extLst>
            <a:ext uri="{FF2B5EF4-FFF2-40B4-BE49-F238E27FC236}">
              <a16:creationId xmlns:a16="http://schemas.microsoft.com/office/drawing/2014/main" id="{00000000-0008-0000-0000-0000B7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4" name="TextBox 3703">
          <a:extLst>
            <a:ext uri="{FF2B5EF4-FFF2-40B4-BE49-F238E27FC236}">
              <a16:creationId xmlns:a16="http://schemas.microsoft.com/office/drawing/2014/main" id="{00000000-0008-0000-0000-0000B8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5" name="TextBox 3704">
          <a:extLst>
            <a:ext uri="{FF2B5EF4-FFF2-40B4-BE49-F238E27FC236}">
              <a16:creationId xmlns:a16="http://schemas.microsoft.com/office/drawing/2014/main" id="{00000000-0008-0000-0000-0000B9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6" name="TextBox 3705">
          <a:extLst>
            <a:ext uri="{FF2B5EF4-FFF2-40B4-BE49-F238E27FC236}">
              <a16:creationId xmlns:a16="http://schemas.microsoft.com/office/drawing/2014/main" id="{00000000-0008-0000-0000-0000BA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7" name="TextBox 3706">
          <a:extLst>
            <a:ext uri="{FF2B5EF4-FFF2-40B4-BE49-F238E27FC236}">
              <a16:creationId xmlns:a16="http://schemas.microsoft.com/office/drawing/2014/main" id="{00000000-0008-0000-0000-0000BB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8" name="TextBox 3707">
          <a:extLst>
            <a:ext uri="{FF2B5EF4-FFF2-40B4-BE49-F238E27FC236}">
              <a16:creationId xmlns:a16="http://schemas.microsoft.com/office/drawing/2014/main" id="{00000000-0008-0000-0000-0000BC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9" name="TextBox 3708">
          <a:extLst>
            <a:ext uri="{FF2B5EF4-FFF2-40B4-BE49-F238E27FC236}">
              <a16:creationId xmlns:a16="http://schemas.microsoft.com/office/drawing/2014/main" id="{00000000-0008-0000-0000-0000BD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0" name="TextBox 3709">
          <a:extLst>
            <a:ext uri="{FF2B5EF4-FFF2-40B4-BE49-F238E27FC236}">
              <a16:creationId xmlns:a16="http://schemas.microsoft.com/office/drawing/2014/main" id="{00000000-0008-0000-0000-0000BE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1" name="TextBox 3710">
          <a:extLst>
            <a:ext uri="{FF2B5EF4-FFF2-40B4-BE49-F238E27FC236}">
              <a16:creationId xmlns:a16="http://schemas.microsoft.com/office/drawing/2014/main" id="{00000000-0008-0000-0000-0000BF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2" name="TextBox 3711">
          <a:extLst>
            <a:ext uri="{FF2B5EF4-FFF2-40B4-BE49-F238E27FC236}">
              <a16:creationId xmlns:a16="http://schemas.microsoft.com/office/drawing/2014/main" id="{00000000-0008-0000-0000-0000C0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3" name="TextBox 3712">
          <a:extLst>
            <a:ext uri="{FF2B5EF4-FFF2-40B4-BE49-F238E27FC236}">
              <a16:creationId xmlns:a16="http://schemas.microsoft.com/office/drawing/2014/main" id="{00000000-0008-0000-0000-0000C1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4" name="TextBox 3713">
          <a:extLst>
            <a:ext uri="{FF2B5EF4-FFF2-40B4-BE49-F238E27FC236}">
              <a16:creationId xmlns:a16="http://schemas.microsoft.com/office/drawing/2014/main" id="{00000000-0008-0000-0000-0000C2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5" name="TextBox 3714">
          <a:extLst>
            <a:ext uri="{FF2B5EF4-FFF2-40B4-BE49-F238E27FC236}">
              <a16:creationId xmlns:a16="http://schemas.microsoft.com/office/drawing/2014/main" id="{00000000-0008-0000-0000-0000C3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6" name="TextBox 3715">
          <a:extLst>
            <a:ext uri="{FF2B5EF4-FFF2-40B4-BE49-F238E27FC236}">
              <a16:creationId xmlns:a16="http://schemas.microsoft.com/office/drawing/2014/main" id="{00000000-0008-0000-0000-0000C4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7" name="TextBox 3716">
          <a:extLst>
            <a:ext uri="{FF2B5EF4-FFF2-40B4-BE49-F238E27FC236}">
              <a16:creationId xmlns:a16="http://schemas.microsoft.com/office/drawing/2014/main" id="{00000000-0008-0000-0000-0000C5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8" name="TextBox 3717">
          <a:extLst>
            <a:ext uri="{FF2B5EF4-FFF2-40B4-BE49-F238E27FC236}">
              <a16:creationId xmlns:a16="http://schemas.microsoft.com/office/drawing/2014/main" id="{00000000-0008-0000-0000-0000C6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9" name="TextBox 3718">
          <a:extLst>
            <a:ext uri="{FF2B5EF4-FFF2-40B4-BE49-F238E27FC236}">
              <a16:creationId xmlns:a16="http://schemas.microsoft.com/office/drawing/2014/main" id="{00000000-0008-0000-0000-0000C7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0" name="TextBox 3719">
          <a:extLst>
            <a:ext uri="{FF2B5EF4-FFF2-40B4-BE49-F238E27FC236}">
              <a16:creationId xmlns:a16="http://schemas.microsoft.com/office/drawing/2014/main" id="{00000000-0008-0000-0000-0000C8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1" name="TextBox 3720">
          <a:extLst>
            <a:ext uri="{FF2B5EF4-FFF2-40B4-BE49-F238E27FC236}">
              <a16:creationId xmlns:a16="http://schemas.microsoft.com/office/drawing/2014/main" id="{00000000-0008-0000-0000-0000C9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2" name="TextBox 3721">
          <a:extLst>
            <a:ext uri="{FF2B5EF4-FFF2-40B4-BE49-F238E27FC236}">
              <a16:creationId xmlns:a16="http://schemas.microsoft.com/office/drawing/2014/main" id="{00000000-0008-0000-0000-0000CA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3" name="TextBox 3722">
          <a:extLst>
            <a:ext uri="{FF2B5EF4-FFF2-40B4-BE49-F238E27FC236}">
              <a16:creationId xmlns:a16="http://schemas.microsoft.com/office/drawing/2014/main" id="{00000000-0008-0000-0000-0000CB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4" name="TextBox 3723">
          <a:extLst>
            <a:ext uri="{FF2B5EF4-FFF2-40B4-BE49-F238E27FC236}">
              <a16:creationId xmlns:a16="http://schemas.microsoft.com/office/drawing/2014/main" id="{00000000-0008-0000-0000-0000CC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5" name="TextBox 3724">
          <a:extLst>
            <a:ext uri="{FF2B5EF4-FFF2-40B4-BE49-F238E27FC236}">
              <a16:creationId xmlns:a16="http://schemas.microsoft.com/office/drawing/2014/main" id="{00000000-0008-0000-0000-0000CD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6" name="TextBox 3725">
          <a:extLst>
            <a:ext uri="{FF2B5EF4-FFF2-40B4-BE49-F238E27FC236}">
              <a16:creationId xmlns:a16="http://schemas.microsoft.com/office/drawing/2014/main" id="{00000000-0008-0000-0000-0000CE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7" name="TextBox 3726">
          <a:extLst>
            <a:ext uri="{FF2B5EF4-FFF2-40B4-BE49-F238E27FC236}">
              <a16:creationId xmlns:a16="http://schemas.microsoft.com/office/drawing/2014/main" id="{00000000-0008-0000-0000-0000CF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8" name="TextBox 3727">
          <a:extLst>
            <a:ext uri="{FF2B5EF4-FFF2-40B4-BE49-F238E27FC236}">
              <a16:creationId xmlns:a16="http://schemas.microsoft.com/office/drawing/2014/main" id="{00000000-0008-0000-0000-0000D0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9" name="TextBox 3728">
          <a:extLst>
            <a:ext uri="{FF2B5EF4-FFF2-40B4-BE49-F238E27FC236}">
              <a16:creationId xmlns:a16="http://schemas.microsoft.com/office/drawing/2014/main" id="{00000000-0008-0000-0000-0000D1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0" name="TextBox 3729">
          <a:extLst>
            <a:ext uri="{FF2B5EF4-FFF2-40B4-BE49-F238E27FC236}">
              <a16:creationId xmlns:a16="http://schemas.microsoft.com/office/drawing/2014/main" id="{00000000-0008-0000-0000-0000D2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1" name="TextBox 3730">
          <a:extLst>
            <a:ext uri="{FF2B5EF4-FFF2-40B4-BE49-F238E27FC236}">
              <a16:creationId xmlns:a16="http://schemas.microsoft.com/office/drawing/2014/main" id="{00000000-0008-0000-0000-0000D3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2" name="TextBox 3731">
          <a:extLst>
            <a:ext uri="{FF2B5EF4-FFF2-40B4-BE49-F238E27FC236}">
              <a16:creationId xmlns:a16="http://schemas.microsoft.com/office/drawing/2014/main" id="{00000000-0008-0000-0000-0000D4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3" name="TextBox 3732">
          <a:extLst>
            <a:ext uri="{FF2B5EF4-FFF2-40B4-BE49-F238E27FC236}">
              <a16:creationId xmlns:a16="http://schemas.microsoft.com/office/drawing/2014/main" id="{00000000-0008-0000-0000-0000D5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4" name="TextBox 3733">
          <a:extLst>
            <a:ext uri="{FF2B5EF4-FFF2-40B4-BE49-F238E27FC236}">
              <a16:creationId xmlns:a16="http://schemas.microsoft.com/office/drawing/2014/main" id="{00000000-0008-0000-0000-0000D6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5" name="TextBox 3734">
          <a:extLst>
            <a:ext uri="{FF2B5EF4-FFF2-40B4-BE49-F238E27FC236}">
              <a16:creationId xmlns:a16="http://schemas.microsoft.com/office/drawing/2014/main" id="{00000000-0008-0000-0000-0000D7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6" name="TextBox 3735">
          <a:extLst>
            <a:ext uri="{FF2B5EF4-FFF2-40B4-BE49-F238E27FC236}">
              <a16:creationId xmlns:a16="http://schemas.microsoft.com/office/drawing/2014/main" id="{00000000-0008-0000-0000-0000D8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7" name="TextBox 3736">
          <a:extLst>
            <a:ext uri="{FF2B5EF4-FFF2-40B4-BE49-F238E27FC236}">
              <a16:creationId xmlns:a16="http://schemas.microsoft.com/office/drawing/2014/main" id="{00000000-0008-0000-0000-0000D9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8" name="TextBox 3737">
          <a:extLst>
            <a:ext uri="{FF2B5EF4-FFF2-40B4-BE49-F238E27FC236}">
              <a16:creationId xmlns:a16="http://schemas.microsoft.com/office/drawing/2014/main" id="{00000000-0008-0000-0000-0000DA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9" name="TextBox 3738">
          <a:extLst>
            <a:ext uri="{FF2B5EF4-FFF2-40B4-BE49-F238E27FC236}">
              <a16:creationId xmlns:a16="http://schemas.microsoft.com/office/drawing/2014/main" id="{00000000-0008-0000-0000-0000DB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0" name="TextBox 3739">
          <a:extLst>
            <a:ext uri="{FF2B5EF4-FFF2-40B4-BE49-F238E27FC236}">
              <a16:creationId xmlns:a16="http://schemas.microsoft.com/office/drawing/2014/main" id="{00000000-0008-0000-0000-0000DC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1" name="TextBox 3740">
          <a:extLst>
            <a:ext uri="{FF2B5EF4-FFF2-40B4-BE49-F238E27FC236}">
              <a16:creationId xmlns:a16="http://schemas.microsoft.com/office/drawing/2014/main" id="{00000000-0008-0000-0000-0000DD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2" name="TextBox 3741">
          <a:extLst>
            <a:ext uri="{FF2B5EF4-FFF2-40B4-BE49-F238E27FC236}">
              <a16:creationId xmlns:a16="http://schemas.microsoft.com/office/drawing/2014/main" id="{00000000-0008-0000-0000-0000DE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3" name="TextBox 3742">
          <a:extLst>
            <a:ext uri="{FF2B5EF4-FFF2-40B4-BE49-F238E27FC236}">
              <a16:creationId xmlns:a16="http://schemas.microsoft.com/office/drawing/2014/main" id="{00000000-0008-0000-0000-0000DF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4" name="TextBox 3743">
          <a:extLst>
            <a:ext uri="{FF2B5EF4-FFF2-40B4-BE49-F238E27FC236}">
              <a16:creationId xmlns:a16="http://schemas.microsoft.com/office/drawing/2014/main" id="{00000000-0008-0000-0000-0000E0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5" name="TextBox 3744">
          <a:extLst>
            <a:ext uri="{FF2B5EF4-FFF2-40B4-BE49-F238E27FC236}">
              <a16:creationId xmlns:a16="http://schemas.microsoft.com/office/drawing/2014/main" id="{00000000-0008-0000-0000-0000E1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6" name="TextBox 3745">
          <a:extLst>
            <a:ext uri="{FF2B5EF4-FFF2-40B4-BE49-F238E27FC236}">
              <a16:creationId xmlns:a16="http://schemas.microsoft.com/office/drawing/2014/main" id="{00000000-0008-0000-0000-0000E2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7" name="TextBox 3746">
          <a:extLst>
            <a:ext uri="{FF2B5EF4-FFF2-40B4-BE49-F238E27FC236}">
              <a16:creationId xmlns:a16="http://schemas.microsoft.com/office/drawing/2014/main" id="{00000000-0008-0000-0000-0000E3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8" name="TextBox 3747">
          <a:extLst>
            <a:ext uri="{FF2B5EF4-FFF2-40B4-BE49-F238E27FC236}">
              <a16:creationId xmlns:a16="http://schemas.microsoft.com/office/drawing/2014/main" id="{00000000-0008-0000-0000-0000E4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9" name="TextBox 3748">
          <a:extLst>
            <a:ext uri="{FF2B5EF4-FFF2-40B4-BE49-F238E27FC236}">
              <a16:creationId xmlns:a16="http://schemas.microsoft.com/office/drawing/2014/main" id="{00000000-0008-0000-0000-0000E5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0" name="TextBox 3749">
          <a:extLst>
            <a:ext uri="{FF2B5EF4-FFF2-40B4-BE49-F238E27FC236}">
              <a16:creationId xmlns:a16="http://schemas.microsoft.com/office/drawing/2014/main" id="{00000000-0008-0000-0000-0000E6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1" name="TextBox 3750">
          <a:extLst>
            <a:ext uri="{FF2B5EF4-FFF2-40B4-BE49-F238E27FC236}">
              <a16:creationId xmlns:a16="http://schemas.microsoft.com/office/drawing/2014/main" id="{00000000-0008-0000-0000-0000E7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2" name="TextBox 3751">
          <a:extLst>
            <a:ext uri="{FF2B5EF4-FFF2-40B4-BE49-F238E27FC236}">
              <a16:creationId xmlns:a16="http://schemas.microsoft.com/office/drawing/2014/main" id="{00000000-0008-0000-0000-0000E8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3" name="TextBox 3752">
          <a:extLst>
            <a:ext uri="{FF2B5EF4-FFF2-40B4-BE49-F238E27FC236}">
              <a16:creationId xmlns:a16="http://schemas.microsoft.com/office/drawing/2014/main" id="{00000000-0008-0000-0000-0000E9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4" name="TextBox 3753">
          <a:extLst>
            <a:ext uri="{FF2B5EF4-FFF2-40B4-BE49-F238E27FC236}">
              <a16:creationId xmlns:a16="http://schemas.microsoft.com/office/drawing/2014/main" id="{00000000-0008-0000-0000-0000EA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5" name="TextBox 3754">
          <a:extLst>
            <a:ext uri="{FF2B5EF4-FFF2-40B4-BE49-F238E27FC236}">
              <a16:creationId xmlns:a16="http://schemas.microsoft.com/office/drawing/2014/main" id="{00000000-0008-0000-0000-0000EB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6" name="TextBox 3755">
          <a:extLst>
            <a:ext uri="{FF2B5EF4-FFF2-40B4-BE49-F238E27FC236}">
              <a16:creationId xmlns:a16="http://schemas.microsoft.com/office/drawing/2014/main" id="{00000000-0008-0000-0000-0000EC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7" name="TextBox 3756">
          <a:extLst>
            <a:ext uri="{FF2B5EF4-FFF2-40B4-BE49-F238E27FC236}">
              <a16:creationId xmlns:a16="http://schemas.microsoft.com/office/drawing/2014/main" id="{00000000-0008-0000-0000-0000ED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8" name="TextBox 3757">
          <a:extLst>
            <a:ext uri="{FF2B5EF4-FFF2-40B4-BE49-F238E27FC236}">
              <a16:creationId xmlns:a16="http://schemas.microsoft.com/office/drawing/2014/main" id="{00000000-0008-0000-0000-0000EE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9" name="TextBox 3758">
          <a:extLst>
            <a:ext uri="{FF2B5EF4-FFF2-40B4-BE49-F238E27FC236}">
              <a16:creationId xmlns:a16="http://schemas.microsoft.com/office/drawing/2014/main" id="{00000000-0008-0000-0000-0000EF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0" name="TextBox 3759">
          <a:extLst>
            <a:ext uri="{FF2B5EF4-FFF2-40B4-BE49-F238E27FC236}">
              <a16:creationId xmlns:a16="http://schemas.microsoft.com/office/drawing/2014/main" id="{00000000-0008-0000-0000-0000F0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1" name="TextBox 3760">
          <a:extLst>
            <a:ext uri="{FF2B5EF4-FFF2-40B4-BE49-F238E27FC236}">
              <a16:creationId xmlns:a16="http://schemas.microsoft.com/office/drawing/2014/main" id="{00000000-0008-0000-0000-0000F1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2" name="TextBox 3761">
          <a:extLst>
            <a:ext uri="{FF2B5EF4-FFF2-40B4-BE49-F238E27FC236}">
              <a16:creationId xmlns:a16="http://schemas.microsoft.com/office/drawing/2014/main" id="{00000000-0008-0000-0000-0000F2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3" name="TextBox 3762">
          <a:extLst>
            <a:ext uri="{FF2B5EF4-FFF2-40B4-BE49-F238E27FC236}">
              <a16:creationId xmlns:a16="http://schemas.microsoft.com/office/drawing/2014/main" id="{00000000-0008-0000-0000-0000F3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4" name="TextBox 3763">
          <a:extLst>
            <a:ext uri="{FF2B5EF4-FFF2-40B4-BE49-F238E27FC236}">
              <a16:creationId xmlns:a16="http://schemas.microsoft.com/office/drawing/2014/main" id="{00000000-0008-0000-0000-0000F4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5" name="TextBox 3764">
          <a:extLst>
            <a:ext uri="{FF2B5EF4-FFF2-40B4-BE49-F238E27FC236}">
              <a16:creationId xmlns:a16="http://schemas.microsoft.com/office/drawing/2014/main" id="{00000000-0008-0000-0000-0000F5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6" name="TextBox 3765">
          <a:extLst>
            <a:ext uri="{FF2B5EF4-FFF2-40B4-BE49-F238E27FC236}">
              <a16:creationId xmlns:a16="http://schemas.microsoft.com/office/drawing/2014/main" id="{00000000-0008-0000-0000-0000F6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7" name="TextBox 3766">
          <a:extLst>
            <a:ext uri="{FF2B5EF4-FFF2-40B4-BE49-F238E27FC236}">
              <a16:creationId xmlns:a16="http://schemas.microsoft.com/office/drawing/2014/main" id="{00000000-0008-0000-0000-0000F7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8" name="TextBox 3767">
          <a:extLst>
            <a:ext uri="{FF2B5EF4-FFF2-40B4-BE49-F238E27FC236}">
              <a16:creationId xmlns:a16="http://schemas.microsoft.com/office/drawing/2014/main" id="{00000000-0008-0000-0000-0000F8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9" name="TextBox 3768">
          <a:extLst>
            <a:ext uri="{FF2B5EF4-FFF2-40B4-BE49-F238E27FC236}">
              <a16:creationId xmlns:a16="http://schemas.microsoft.com/office/drawing/2014/main" id="{00000000-0008-0000-0000-0000F9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0" name="TextBox 3769">
          <a:extLst>
            <a:ext uri="{FF2B5EF4-FFF2-40B4-BE49-F238E27FC236}">
              <a16:creationId xmlns:a16="http://schemas.microsoft.com/office/drawing/2014/main" id="{00000000-0008-0000-0000-0000FA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1" name="TextBox 3770">
          <a:extLst>
            <a:ext uri="{FF2B5EF4-FFF2-40B4-BE49-F238E27FC236}">
              <a16:creationId xmlns:a16="http://schemas.microsoft.com/office/drawing/2014/main" id="{00000000-0008-0000-0000-0000FB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2" name="TextBox 3771">
          <a:extLst>
            <a:ext uri="{FF2B5EF4-FFF2-40B4-BE49-F238E27FC236}">
              <a16:creationId xmlns:a16="http://schemas.microsoft.com/office/drawing/2014/main" id="{00000000-0008-0000-0000-0000FC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3" name="TextBox 3772">
          <a:extLst>
            <a:ext uri="{FF2B5EF4-FFF2-40B4-BE49-F238E27FC236}">
              <a16:creationId xmlns:a16="http://schemas.microsoft.com/office/drawing/2014/main" id="{00000000-0008-0000-0000-0000FD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4" name="TextBox 3773">
          <a:extLst>
            <a:ext uri="{FF2B5EF4-FFF2-40B4-BE49-F238E27FC236}">
              <a16:creationId xmlns:a16="http://schemas.microsoft.com/office/drawing/2014/main" id="{00000000-0008-0000-0000-0000FE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5" name="TextBox 3774">
          <a:extLst>
            <a:ext uri="{FF2B5EF4-FFF2-40B4-BE49-F238E27FC236}">
              <a16:creationId xmlns:a16="http://schemas.microsoft.com/office/drawing/2014/main" id="{00000000-0008-0000-0000-0000FF0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6" name="TextBox 3775">
          <a:extLst>
            <a:ext uri="{FF2B5EF4-FFF2-40B4-BE49-F238E27FC236}">
              <a16:creationId xmlns:a16="http://schemas.microsoft.com/office/drawing/2014/main" id="{00000000-0008-0000-0000-000000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7" name="TextBox 3776">
          <a:extLst>
            <a:ext uri="{FF2B5EF4-FFF2-40B4-BE49-F238E27FC236}">
              <a16:creationId xmlns:a16="http://schemas.microsoft.com/office/drawing/2014/main" id="{00000000-0008-0000-0000-000001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8" name="TextBox 3777">
          <a:extLst>
            <a:ext uri="{FF2B5EF4-FFF2-40B4-BE49-F238E27FC236}">
              <a16:creationId xmlns:a16="http://schemas.microsoft.com/office/drawing/2014/main" id="{00000000-0008-0000-0000-000002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9" name="TextBox 3778">
          <a:extLst>
            <a:ext uri="{FF2B5EF4-FFF2-40B4-BE49-F238E27FC236}">
              <a16:creationId xmlns:a16="http://schemas.microsoft.com/office/drawing/2014/main" id="{00000000-0008-0000-0000-000003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0" name="TextBox 3779">
          <a:extLst>
            <a:ext uri="{FF2B5EF4-FFF2-40B4-BE49-F238E27FC236}">
              <a16:creationId xmlns:a16="http://schemas.microsoft.com/office/drawing/2014/main" id="{00000000-0008-0000-0000-000004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1" name="TextBox 3780">
          <a:extLst>
            <a:ext uri="{FF2B5EF4-FFF2-40B4-BE49-F238E27FC236}">
              <a16:creationId xmlns:a16="http://schemas.microsoft.com/office/drawing/2014/main" id="{00000000-0008-0000-0000-000005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2" name="TextBox 3781">
          <a:extLst>
            <a:ext uri="{FF2B5EF4-FFF2-40B4-BE49-F238E27FC236}">
              <a16:creationId xmlns:a16="http://schemas.microsoft.com/office/drawing/2014/main" id="{00000000-0008-0000-0000-000006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3" name="TextBox 3782">
          <a:extLst>
            <a:ext uri="{FF2B5EF4-FFF2-40B4-BE49-F238E27FC236}">
              <a16:creationId xmlns:a16="http://schemas.microsoft.com/office/drawing/2014/main" id="{00000000-0008-0000-0000-000007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4" name="TextBox 3783">
          <a:extLst>
            <a:ext uri="{FF2B5EF4-FFF2-40B4-BE49-F238E27FC236}">
              <a16:creationId xmlns:a16="http://schemas.microsoft.com/office/drawing/2014/main" id="{00000000-0008-0000-0000-000008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5" name="TextBox 3784">
          <a:extLst>
            <a:ext uri="{FF2B5EF4-FFF2-40B4-BE49-F238E27FC236}">
              <a16:creationId xmlns:a16="http://schemas.microsoft.com/office/drawing/2014/main" id="{00000000-0008-0000-0000-000009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6" name="TextBox 3785">
          <a:extLst>
            <a:ext uri="{FF2B5EF4-FFF2-40B4-BE49-F238E27FC236}">
              <a16:creationId xmlns:a16="http://schemas.microsoft.com/office/drawing/2014/main" id="{00000000-0008-0000-0000-00000A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7" name="TextBox 3786">
          <a:extLst>
            <a:ext uri="{FF2B5EF4-FFF2-40B4-BE49-F238E27FC236}">
              <a16:creationId xmlns:a16="http://schemas.microsoft.com/office/drawing/2014/main" id="{00000000-0008-0000-0000-00000B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8" name="TextBox 3787">
          <a:extLst>
            <a:ext uri="{FF2B5EF4-FFF2-40B4-BE49-F238E27FC236}">
              <a16:creationId xmlns:a16="http://schemas.microsoft.com/office/drawing/2014/main" id="{00000000-0008-0000-0000-00000C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9" name="TextBox 3788">
          <a:extLst>
            <a:ext uri="{FF2B5EF4-FFF2-40B4-BE49-F238E27FC236}">
              <a16:creationId xmlns:a16="http://schemas.microsoft.com/office/drawing/2014/main" id="{00000000-0008-0000-0000-00000D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0" name="TextBox 3789">
          <a:extLst>
            <a:ext uri="{FF2B5EF4-FFF2-40B4-BE49-F238E27FC236}">
              <a16:creationId xmlns:a16="http://schemas.microsoft.com/office/drawing/2014/main" id="{00000000-0008-0000-0000-00000E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1" name="TextBox 3790">
          <a:extLst>
            <a:ext uri="{FF2B5EF4-FFF2-40B4-BE49-F238E27FC236}">
              <a16:creationId xmlns:a16="http://schemas.microsoft.com/office/drawing/2014/main" id="{00000000-0008-0000-0000-00000F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2" name="TextBox 3791">
          <a:extLst>
            <a:ext uri="{FF2B5EF4-FFF2-40B4-BE49-F238E27FC236}">
              <a16:creationId xmlns:a16="http://schemas.microsoft.com/office/drawing/2014/main" id="{00000000-0008-0000-0000-000010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3" name="TextBox 3792">
          <a:extLst>
            <a:ext uri="{FF2B5EF4-FFF2-40B4-BE49-F238E27FC236}">
              <a16:creationId xmlns:a16="http://schemas.microsoft.com/office/drawing/2014/main" id="{00000000-0008-0000-0000-000011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4" name="TextBox 3793">
          <a:extLst>
            <a:ext uri="{FF2B5EF4-FFF2-40B4-BE49-F238E27FC236}">
              <a16:creationId xmlns:a16="http://schemas.microsoft.com/office/drawing/2014/main" id="{00000000-0008-0000-0000-000012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5" name="TextBox 3794">
          <a:extLst>
            <a:ext uri="{FF2B5EF4-FFF2-40B4-BE49-F238E27FC236}">
              <a16:creationId xmlns:a16="http://schemas.microsoft.com/office/drawing/2014/main" id="{00000000-0008-0000-0000-000013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6" name="TextBox 3795">
          <a:extLst>
            <a:ext uri="{FF2B5EF4-FFF2-40B4-BE49-F238E27FC236}">
              <a16:creationId xmlns:a16="http://schemas.microsoft.com/office/drawing/2014/main" id="{00000000-0008-0000-0000-000014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7" name="TextBox 3796">
          <a:extLst>
            <a:ext uri="{FF2B5EF4-FFF2-40B4-BE49-F238E27FC236}">
              <a16:creationId xmlns:a16="http://schemas.microsoft.com/office/drawing/2014/main" id="{00000000-0008-0000-0000-000015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8" name="TextBox 3797">
          <a:extLst>
            <a:ext uri="{FF2B5EF4-FFF2-40B4-BE49-F238E27FC236}">
              <a16:creationId xmlns:a16="http://schemas.microsoft.com/office/drawing/2014/main" id="{00000000-0008-0000-0000-000016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9" name="TextBox 3798">
          <a:extLst>
            <a:ext uri="{FF2B5EF4-FFF2-40B4-BE49-F238E27FC236}">
              <a16:creationId xmlns:a16="http://schemas.microsoft.com/office/drawing/2014/main" id="{00000000-0008-0000-0000-000017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0" name="TextBox 3799">
          <a:extLst>
            <a:ext uri="{FF2B5EF4-FFF2-40B4-BE49-F238E27FC236}">
              <a16:creationId xmlns:a16="http://schemas.microsoft.com/office/drawing/2014/main" id="{00000000-0008-0000-0000-000018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1" name="TextBox 3800">
          <a:extLst>
            <a:ext uri="{FF2B5EF4-FFF2-40B4-BE49-F238E27FC236}">
              <a16:creationId xmlns:a16="http://schemas.microsoft.com/office/drawing/2014/main" id="{00000000-0008-0000-0000-000019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2" name="TextBox 3801">
          <a:extLst>
            <a:ext uri="{FF2B5EF4-FFF2-40B4-BE49-F238E27FC236}">
              <a16:creationId xmlns:a16="http://schemas.microsoft.com/office/drawing/2014/main" id="{00000000-0008-0000-0000-00001A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3" name="TextBox 3802">
          <a:extLst>
            <a:ext uri="{FF2B5EF4-FFF2-40B4-BE49-F238E27FC236}">
              <a16:creationId xmlns:a16="http://schemas.microsoft.com/office/drawing/2014/main" id="{00000000-0008-0000-0000-00001B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4" name="TextBox 3803">
          <a:extLst>
            <a:ext uri="{FF2B5EF4-FFF2-40B4-BE49-F238E27FC236}">
              <a16:creationId xmlns:a16="http://schemas.microsoft.com/office/drawing/2014/main" id="{00000000-0008-0000-0000-00001C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5" name="TextBox 3804">
          <a:extLst>
            <a:ext uri="{FF2B5EF4-FFF2-40B4-BE49-F238E27FC236}">
              <a16:creationId xmlns:a16="http://schemas.microsoft.com/office/drawing/2014/main" id="{00000000-0008-0000-0000-00001D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6" name="TextBox 3805">
          <a:extLst>
            <a:ext uri="{FF2B5EF4-FFF2-40B4-BE49-F238E27FC236}">
              <a16:creationId xmlns:a16="http://schemas.microsoft.com/office/drawing/2014/main" id="{00000000-0008-0000-0000-00001E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7" name="TextBox 3806">
          <a:extLst>
            <a:ext uri="{FF2B5EF4-FFF2-40B4-BE49-F238E27FC236}">
              <a16:creationId xmlns:a16="http://schemas.microsoft.com/office/drawing/2014/main" id="{00000000-0008-0000-0000-00001F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8" name="TextBox 3807">
          <a:extLst>
            <a:ext uri="{FF2B5EF4-FFF2-40B4-BE49-F238E27FC236}">
              <a16:creationId xmlns:a16="http://schemas.microsoft.com/office/drawing/2014/main" id="{00000000-0008-0000-0000-000020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9" name="TextBox 3808">
          <a:extLst>
            <a:ext uri="{FF2B5EF4-FFF2-40B4-BE49-F238E27FC236}">
              <a16:creationId xmlns:a16="http://schemas.microsoft.com/office/drawing/2014/main" id="{00000000-0008-0000-0000-000021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0" name="TextBox 3809">
          <a:extLst>
            <a:ext uri="{FF2B5EF4-FFF2-40B4-BE49-F238E27FC236}">
              <a16:creationId xmlns:a16="http://schemas.microsoft.com/office/drawing/2014/main" id="{00000000-0008-0000-0000-000022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1" name="TextBox 3810">
          <a:extLst>
            <a:ext uri="{FF2B5EF4-FFF2-40B4-BE49-F238E27FC236}">
              <a16:creationId xmlns:a16="http://schemas.microsoft.com/office/drawing/2014/main" id="{00000000-0008-0000-0000-000023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2" name="TextBox 3811">
          <a:extLst>
            <a:ext uri="{FF2B5EF4-FFF2-40B4-BE49-F238E27FC236}">
              <a16:creationId xmlns:a16="http://schemas.microsoft.com/office/drawing/2014/main" id="{00000000-0008-0000-0000-000024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3" name="TextBox 3812">
          <a:extLst>
            <a:ext uri="{FF2B5EF4-FFF2-40B4-BE49-F238E27FC236}">
              <a16:creationId xmlns:a16="http://schemas.microsoft.com/office/drawing/2014/main" id="{00000000-0008-0000-0000-000025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4" name="TextBox 3813">
          <a:extLst>
            <a:ext uri="{FF2B5EF4-FFF2-40B4-BE49-F238E27FC236}">
              <a16:creationId xmlns:a16="http://schemas.microsoft.com/office/drawing/2014/main" id="{00000000-0008-0000-0000-000026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5" name="TextBox 3814">
          <a:extLst>
            <a:ext uri="{FF2B5EF4-FFF2-40B4-BE49-F238E27FC236}">
              <a16:creationId xmlns:a16="http://schemas.microsoft.com/office/drawing/2014/main" id="{00000000-0008-0000-0000-000027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6" name="TextBox 3815">
          <a:extLst>
            <a:ext uri="{FF2B5EF4-FFF2-40B4-BE49-F238E27FC236}">
              <a16:creationId xmlns:a16="http://schemas.microsoft.com/office/drawing/2014/main" id="{00000000-0008-0000-0000-000028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7" name="TextBox 3816">
          <a:extLst>
            <a:ext uri="{FF2B5EF4-FFF2-40B4-BE49-F238E27FC236}">
              <a16:creationId xmlns:a16="http://schemas.microsoft.com/office/drawing/2014/main" id="{00000000-0008-0000-0000-000029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8" name="TextBox 3817">
          <a:extLst>
            <a:ext uri="{FF2B5EF4-FFF2-40B4-BE49-F238E27FC236}">
              <a16:creationId xmlns:a16="http://schemas.microsoft.com/office/drawing/2014/main" id="{00000000-0008-0000-0000-00002A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9" name="TextBox 3818">
          <a:extLst>
            <a:ext uri="{FF2B5EF4-FFF2-40B4-BE49-F238E27FC236}">
              <a16:creationId xmlns:a16="http://schemas.microsoft.com/office/drawing/2014/main" id="{00000000-0008-0000-0000-00002B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0" name="TextBox 3819">
          <a:extLst>
            <a:ext uri="{FF2B5EF4-FFF2-40B4-BE49-F238E27FC236}">
              <a16:creationId xmlns:a16="http://schemas.microsoft.com/office/drawing/2014/main" id="{00000000-0008-0000-0000-00002C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1" name="TextBox 3820">
          <a:extLst>
            <a:ext uri="{FF2B5EF4-FFF2-40B4-BE49-F238E27FC236}">
              <a16:creationId xmlns:a16="http://schemas.microsoft.com/office/drawing/2014/main" id="{00000000-0008-0000-0000-00002D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2" name="TextBox 3821">
          <a:extLst>
            <a:ext uri="{FF2B5EF4-FFF2-40B4-BE49-F238E27FC236}">
              <a16:creationId xmlns:a16="http://schemas.microsoft.com/office/drawing/2014/main" id="{00000000-0008-0000-0000-00002E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3" name="TextBox 3822">
          <a:extLst>
            <a:ext uri="{FF2B5EF4-FFF2-40B4-BE49-F238E27FC236}">
              <a16:creationId xmlns:a16="http://schemas.microsoft.com/office/drawing/2014/main" id="{00000000-0008-0000-0000-00002F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4" name="TextBox 3823">
          <a:extLst>
            <a:ext uri="{FF2B5EF4-FFF2-40B4-BE49-F238E27FC236}">
              <a16:creationId xmlns:a16="http://schemas.microsoft.com/office/drawing/2014/main" id="{00000000-0008-0000-0000-000030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5" name="TextBox 3824">
          <a:extLst>
            <a:ext uri="{FF2B5EF4-FFF2-40B4-BE49-F238E27FC236}">
              <a16:creationId xmlns:a16="http://schemas.microsoft.com/office/drawing/2014/main" id="{00000000-0008-0000-0000-000031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6" name="TextBox 3825">
          <a:extLst>
            <a:ext uri="{FF2B5EF4-FFF2-40B4-BE49-F238E27FC236}">
              <a16:creationId xmlns:a16="http://schemas.microsoft.com/office/drawing/2014/main" id="{00000000-0008-0000-0000-000032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7" name="TextBox 3826">
          <a:extLst>
            <a:ext uri="{FF2B5EF4-FFF2-40B4-BE49-F238E27FC236}">
              <a16:creationId xmlns:a16="http://schemas.microsoft.com/office/drawing/2014/main" id="{00000000-0008-0000-0000-000033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8" name="TextBox 3827">
          <a:extLst>
            <a:ext uri="{FF2B5EF4-FFF2-40B4-BE49-F238E27FC236}">
              <a16:creationId xmlns:a16="http://schemas.microsoft.com/office/drawing/2014/main" id="{00000000-0008-0000-0000-000034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9" name="TextBox 3828">
          <a:extLst>
            <a:ext uri="{FF2B5EF4-FFF2-40B4-BE49-F238E27FC236}">
              <a16:creationId xmlns:a16="http://schemas.microsoft.com/office/drawing/2014/main" id="{00000000-0008-0000-0000-000035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0" name="TextBox 3829">
          <a:extLst>
            <a:ext uri="{FF2B5EF4-FFF2-40B4-BE49-F238E27FC236}">
              <a16:creationId xmlns:a16="http://schemas.microsoft.com/office/drawing/2014/main" id="{00000000-0008-0000-0000-000036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1" name="TextBox 3830">
          <a:extLst>
            <a:ext uri="{FF2B5EF4-FFF2-40B4-BE49-F238E27FC236}">
              <a16:creationId xmlns:a16="http://schemas.microsoft.com/office/drawing/2014/main" id="{00000000-0008-0000-0000-000037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2" name="TextBox 3831">
          <a:extLst>
            <a:ext uri="{FF2B5EF4-FFF2-40B4-BE49-F238E27FC236}">
              <a16:creationId xmlns:a16="http://schemas.microsoft.com/office/drawing/2014/main" id="{00000000-0008-0000-0000-000038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3" name="TextBox 3832">
          <a:extLst>
            <a:ext uri="{FF2B5EF4-FFF2-40B4-BE49-F238E27FC236}">
              <a16:creationId xmlns:a16="http://schemas.microsoft.com/office/drawing/2014/main" id="{00000000-0008-0000-0000-000039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4" name="TextBox 3833">
          <a:extLst>
            <a:ext uri="{FF2B5EF4-FFF2-40B4-BE49-F238E27FC236}">
              <a16:creationId xmlns:a16="http://schemas.microsoft.com/office/drawing/2014/main" id="{00000000-0008-0000-0000-00003A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5" name="TextBox 3834">
          <a:extLst>
            <a:ext uri="{FF2B5EF4-FFF2-40B4-BE49-F238E27FC236}">
              <a16:creationId xmlns:a16="http://schemas.microsoft.com/office/drawing/2014/main" id="{00000000-0008-0000-0000-00003B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6" name="TextBox 3835">
          <a:extLst>
            <a:ext uri="{FF2B5EF4-FFF2-40B4-BE49-F238E27FC236}">
              <a16:creationId xmlns:a16="http://schemas.microsoft.com/office/drawing/2014/main" id="{00000000-0008-0000-0000-00003C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7" name="TextBox 3836">
          <a:extLst>
            <a:ext uri="{FF2B5EF4-FFF2-40B4-BE49-F238E27FC236}">
              <a16:creationId xmlns:a16="http://schemas.microsoft.com/office/drawing/2014/main" id="{00000000-0008-0000-0000-00003D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8" name="TextBox 3837">
          <a:extLst>
            <a:ext uri="{FF2B5EF4-FFF2-40B4-BE49-F238E27FC236}">
              <a16:creationId xmlns:a16="http://schemas.microsoft.com/office/drawing/2014/main" id="{00000000-0008-0000-0000-00003E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9" name="TextBox 3838">
          <a:extLst>
            <a:ext uri="{FF2B5EF4-FFF2-40B4-BE49-F238E27FC236}">
              <a16:creationId xmlns:a16="http://schemas.microsoft.com/office/drawing/2014/main" id="{00000000-0008-0000-0000-00003F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0" name="TextBox 3839">
          <a:extLst>
            <a:ext uri="{FF2B5EF4-FFF2-40B4-BE49-F238E27FC236}">
              <a16:creationId xmlns:a16="http://schemas.microsoft.com/office/drawing/2014/main" id="{00000000-0008-0000-0000-000040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1" name="TextBox 3840">
          <a:extLst>
            <a:ext uri="{FF2B5EF4-FFF2-40B4-BE49-F238E27FC236}">
              <a16:creationId xmlns:a16="http://schemas.microsoft.com/office/drawing/2014/main" id="{00000000-0008-0000-0000-000041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2" name="TextBox 3841">
          <a:extLst>
            <a:ext uri="{FF2B5EF4-FFF2-40B4-BE49-F238E27FC236}">
              <a16:creationId xmlns:a16="http://schemas.microsoft.com/office/drawing/2014/main" id="{00000000-0008-0000-0000-000042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3" name="TextBox 3842">
          <a:extLst>
            <a:ext uri="{FF2B5EF4-FFF2-40B4-BE49-F238E27FC236}">
              <a16:creationId xmlns:a16="http://schemas.microsoft.com/office/drawing/2014/main" id="{00000000-0008-0000-0000-000043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4" name="TextBox 3843">
          <a:extLst>
            <a:ext uri="{FF2B5EF4-FFF2-40B4-BE49-F238E27FC236}">
              <a16:creationId xmlns:a16="http://schemas.microsoft.com/office/drawing/2014/main" id="{00000000-0008-0000-0000-000044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5" name="TextBox 3844">
          <a:extLst>
            <a:ext uri="{FF2B5EF4-FFF2-40B4-BE49-F238E27FC236}">
              <a16:creationId xmlns:a16="http://schemas.microsoft.com/office/drawing/2014/main" id="{00000000-0008-0000-0000-000045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6" name="TextBox 3845">
          <a:extLst>
            <a:ext uri="{FF2B5EF4-FFF2-40B4-BE49-F238E27FC236}">
              <a16:creationId xmlns:a16="http://schemas.microsoft.com/office/drawing/2014/main" id="{00000000-0008-0000-0000-000046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7" name="TextBox 3846">
          <a:extLst>
            <a:ext uri="{FF2B5EF4-FFF2-40B4-BE49-F238E27FC236}">
              <a16:creationId xmlns:a16="http://schemas.microsoft.com/office/drawing/2014/main" id="{00000000-0008-0000-0000-000047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8" name="TextBox 3847">
          <a:extLst>
            <a:ext uri="{FF2B5EF4-FFF2-40B4-BE49-F238E27FC236}">
              <a16:creationId xmlns:a16="http://schemas.microsoft.com/office/drawing/2014/main" id="{00000000-0008-0000-0000-000048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9" name="TextBox 3848">
          <a:extLst>
            <a:ext uri="{FF2B5EF4-FFF2-40B4-BE49-F238E27FC236}">
              <a16:creationId xmlns:a16="http://schemas.microsoft.com/office/drawing/2014/main" id="{00000000-0008-0000-0000-000049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0" name="TextBox 3849">
          <a:extLst>
            <a:ext uri="{FF2B5EF4-FFF2-40B4-BE49-F238E27FC236}">
              <a16:creationId xmlns:a16="http://schemas.microsoft.com/office/drawing/2014/main" id="{00000000-0008-0000-0000-00004A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1" name="TextBox 3850">
          <a:extLst>
            <a:ext uri="{FF2B5EF4-FFF2-40B4-BE49-F238E27FC236}">
              <a16:creationId xmlns:a16="http://schemas.microsoft.com/office/drawing/2014/main" id="{00000000-0008-0000-0000-00004B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2" name="TextBox 3851">
          <a:extLst>
            <a:ext uri="{FF2B5EF4-FFF2-40B4-BE49-F238E27FC236}">
              <a16:creationId xmlns:a16="http://schemas.microsoft.com/office/drawing/2014/main" id="{00000000-0008-0000-0000-00004C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3" name="TextBox 3852">
          <a:extLst>
            <a:ext uri="{FF2B5EF4-FFF2-40B4-BE49-F238E27FC236}">
              <a16:creationId xmlns:a16="http://schemas.microsoft.com/office/drawing/2014/main" id="{00000000-0008-0000-0000-00004D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4" name="TextBox 3853">
          <a:extLst>
            <a:ext uri="{FF2B5EF4-FFF2-40B4-BE49-F238E27FC236}">
              <a16:creationId xmlns:a16="http://schemas.microsoft.com/office/drawing/2014/main" id="{00000000-0008-0000-0000-00004E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5" name="TextBox 3854">
          <a:extLst>
            <a:ext uri="{FF2B5EF4-FFF2-40B4-BE49-F238E27FC236}">
              <a16:creationId xmlns:a16="http://schemas.microsoft.com/office/drawing/2014/main" id="{00000000-0008-0000-0000-00004F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6" name="TextBox 3855">
          <a:extLst>
            <a:ext uri="{FF2B5EF4-FFF2-40B4-BE49-F238E27FC236}">
              <a16:creationId xmlns:a16="http://schemas.microsoft.com/office/drawing/2014/main" id="{00000000-0008-0000-0000-000050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7" name="TextBox 3856">
          <a:extLst>
            <a:ext uri="{FF2B5EF4-FFF2-40B4-BE49-F238E27FC236}">
              <a16:creationId xmlns:a16="http://schemas.microsoft.com/office/drawing/2014/main" id="{00000000-0008-0000-0000-000051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8" name="TextBox 3857">
          <a:extLst>
            <a:ext uri="{FF2B5EF4-FFF2-40B4-BE49-F238E27FC236}">
              <a16:creationId xmlns:a16="http://schemas.microsoft.com/office/drawing/2014/main" id="{00000000-0008-0000-0000-000052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9" name="TextBox 3858">
          <a:extLst>
            <a:ext uri="{FF2B5EF4-FFF2-40B4-BE49-F238E27FC236}">
              <a16:creationId xmlns:a16="http://schemas.microsoft.com/office/drawing/2014/main" id="{00000000-0008-0000-0000-000053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0" name="TextBox 3859">
          <a:extLst>
            <a:ext uri="{FF2B5EF4-FFF2-40B4-BE49-F238E27FC236}">
              <a16:creationId xmlns:a16="http://schemas.microsoft.com/office/drawing/2014/main" id="{00000000-0008-0000-0000-000054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1" name="TextBox 3860">
          <a:extLst>
            <a:ext uri="{FF2B5EF4-FFF2-40B4-BE49-F238E27FC236}">
              <a16:creationId xmlns:a16="http://schemas.microsoft.com/office/drawing/2014/main" id="{00000000-0008-0000-0000-000055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2" name="TextBox 3861">
          <a:extLst>
            <a:ext uri="{FF2B5EF4-FFF2-40B4-BE49-F238E27FC236}">
              <a16:creationId xmlns:a16="http://schemas.microsoft.com/office/drawing/2014/main" id="{00000000-0008-0000-0000-000056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3" name="TextBox 3862">
          <a:extLst>
            <a:ext uri="{FF2B5EF4-FFF2-40B4-BE49-F238E27FC236}">
              <a16:creationId xmlns:a16="http://schemas.microsoft.com/office/drawing/2014/main" id="{00000000-0008-0000-0000-000057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4" name="TextBox 3863">
          <a:extLst>
            <a:ext uri="{FF2B5EF4-FFF2-40B4-BE49-F238E27FC236}">
              <a16:creationId xmlns:a16="http://schemas.microsoft.com/office/drawing/2014/main" id="{00000000-0008-0000-0000-000058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5" name="TextBox 3864">
          <a:extLst>
            <a:ext uri="{FF2B5EF4-FFF2-40B4-BE49-F238E27FC236}">
              <a16:creationId xmlns:a16="http://schemas.microsoft.com/office/drawing/2014/main" id="{00000000-0008-0000-0000-000059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6" name="TextBox 3865">
          <a:extLst>
            <a:ext uri="{FF2B5EF4-FFF2-40B4-BE49-F238E27FC236}">
              <a16:creationId xmlns:a16="http://schemas.microsoft.com/office/drawing/2014/main" id="{00000000-0008-0000-0000-00005A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7" name="TextBox 3866">
          <a:extLst>
            <a:ext uri="{FF2B5EF4-FFF2-40B4-BE49-F238E27FC236}">
              <a16:creationId xmlns:a16="http://schemas.microsoft.com/office/drawing/2014/main" id="{00000000-0008-0000-0000-00005B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8" name="TextBox 3867">
          <a:extLst>
            <a:ext uri="{FF2B5EF4-FFF2-40B4-BE49-F238E27FC236}">
              <a16:creationId xmlns:a16="http://schemas.microsoft.com/office/drawing/2014/main" id="{00000000-0008-0000-0000-00005C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9" name="TextBox 3868">
          <a:extLst>
            <a:ext uri="{FF2B5EF4-FFF2-40B4-BE49-F238E27FC236}">
              <a16:creationId xmlns:a16="http://schemas.microsoft.com/office/drawing/2014/main" id="{00000000-0008-0000-0000-00005D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0" name="TextBox 3869">
          <a:extLst>
            <a:ext uri="{FF2B5EF4-FFF2-40B4-BE49-F238E27FC236}">
              <a16:creationId xmlns:a16="http://schemas.microsoft.com/office/drawing/2014/main" id="{00000000-0008-0000-0000-00005E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1" name="TextBox 3870">
          <a:extLst>
            <a:ext uri="{FF2B5EF4-FFF2-40B4-BE49-F238E27FC236}">
              <a16:creationId xmlns:a16="http://schemas.microsoft.com/office/drawing/2014/main" id="{00000000-0008-0000-0000-00005F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2" name="TextBox 3871">
          <a:extLst>
            <a:ext uri="{FF2B5EF4-FFF2-40B4-BE49-F238E27FC236}">
              <a16:creationId xmlns:a16="http://schemas.microsoft.com/office/drawing/2014/main" id="{00000000-0008-0000-0000-000060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3" name="TextBox 3872">
          <a:extLst>
            <a:ext uri="{FF2B5EF4-FFF2-40B4-BE49-F238E27FC236}">
              <a16:creationId xmlns:a16="http://schemas.microsoft.com/office/drawing/2014/main" id="{00000000-0008-0000-0000-000061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4" name="TextBox 3873">
          <a:extLst>
            <a:ext uri="{FF2B5EF4-FFF2-40B4-BE49-F238E27FC236}">
              <a16:creationId xmlns:a16="http://schemas.microsoft.com/office/drawing/2014/main" id="{00000000-0008-0000-0000-000062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5" name="TextBox 3874">
          <a:extLst>
            <a:ext uri="{FF2B5EF4-FFF2-40B4-BE49-F238E27FC236}">
              <a16:creationId xmlns:a16="http://schemas.microsoft.com/office/drawing/2014/main" id="{00000000-0008-0000-0000-000063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6" name="TextBox 3875">
          <a:extLst>
            <a:ext uri="{FF2B5EF4-FFF2-40B4-BE49-F238E27FC236}">
              <a16:creationId xmlns:a16="http://schemas.microsoft.com/office/drawing/2014/main" id="{00000000-0008-0000-0000-000064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7" name="TextBox 3876">
          <a:extLst>
            <a:ext uri="{FF2B5EF4-FFF2-40B4-BE49-F238E27FC236}">
              <a16:creationId xmlns:a16="http://schemas.microsoft.com/office/drawing/2014/main" id="{00000000-0008-0000-0000-000065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8" name="TextBox 3877">
          <a:extLst>
            <a:ext uri="{FF2B5EF4-FFF2-40B4-BE49-F238E27FC236}">
              <a16:creationId xmlns:a16="http://schemas.microsoft.com/office/drawing/2014/main" id="{00000000-0008-0000-0000-000066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9" name="TextBox 3878">
          <a:extLst>
            <a:ext uri="{FF2B5EF4-FFF2-40B4-BE49-F238E27FC236}">
              <a16:creationId xmlns:a16="http://schemas.microsoft.com/office/drawing/2014/main" id="{00000000-0008-0000-0000-000067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0" name="TextBox 3879">
          <a:extLst>
            <a:ext uri="{FF2B5EF4-FFF2-40B4-BE49-F238E27FC236}">
              <a16:creationId xmlns:a16="http://schemas.microsoft.com/office/drawing/2014/main" id="{00000000-0008-0000-0000-000068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1" name="TextBox 3880">
          <a:extLst>
            <a:ext uri="{FF2B5EF4-FFF2-40B4-BE49-F238E27FC236}">
              <a16:creationId xmlns:a16="http://schemas.microsoft.com/office/drawing/2014/main" id="{00000000-0008-0000-0000-000069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2" name="TextBox 3881">
          <a:extLst>
            <a:ext uri="{FF2B5EF4-FFF2-40B4-BE49-F238E27FC236}">
              <a16:creationId xmlns:a16="http://schemas.microsoft.com/office/drawing/2014/main" id="{00000000-0008-0000-0000-00006A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3" name="TextBox 3882">
          <a:extLst>
            <a:ext uri="{FF2B5EF4-FFF2-40B4-BE49-F238E27FC236}">
              <a16:creationId xmlns:a16="http://schemas.microsoft.com/office/drawing/2014/main" id="{00000000-0008-0000-0000-00006B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4" name="TextBox 3883">
          <a:extLst>
            <a:ext uri="{FF2B5EF4-FFF2-40B4-BE49-F238E27FC236}">
              <a16:creationId xmlns:a16="http://schemas.microsoft.com/office/drawing/2014/main" id="{00000000-0008-0000-0000-00006C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5" name="TextBox 3884">
          <a:extLst>
            <a:ext uri="{FF2B5EF4-FFF2-40B4-BE49-F238E27FC236}">
              <a16:creationId xmlns:a16="http://schemas.microsoft.com/office/drawing/2014/main" id="{00000000-0008-0000-0000-00006D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6" name="TextBox 3885">
          <a:extLst>
            <a:ext uri="{FF2B5EF4-FFF2-40B4-BE49-F238E27FC236}">
              <a16:creationId xmlns:a16="http://schemas.microsoft.com/office/drawing/2014/main" id="{00000000-0008-0000-0000-00006E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7" name="TextBox 3886">
          <a:extLst>
            <a:ext uri="{FF2B5EF4-FFF2-40B4-BE49-F238E27FC236}">
              <a16:creationId xmlns:a16="http://schemas.microsoft.com/office/drawing/2014/main" id="{00000000-0008-0000-0000-00006F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8" name="TextBox 3887">
          <a:extLst>
            <a:ext uri="{FF2B5EF4-FFF2-40B4-BE49-F238E27FC236}">
              <a16:creationId xmlns:a16="http://schemas.microsoft.com/office/drawing/2014/main" id="{00000000-0008-0000-0000-000070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9" name="TextBox 3888">
          <a:extLst>
            <a:ext uri="{FF2B5EF4-FFF2-40B4-BE49-F238E27FC236}">
              <a16:creationId xmlns:a16="http://schemas.microsoft.com/office/drawing/2014/main" id="{00000000-0008-0000-0000-000071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0" name="TextBox 3889">
          <a:extLst>
            <a:ext uri="{FF2B5EF4-FFF2-40B4-BE49-F238E27FC236}">
              <a16:creationId xmlns:a16="http://schemas.microsoft.com/office/drawing/2014/main" id="{00000000-0008-0000-0000-000072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1" name="TextBox 3890">
          <a:extLst>
            <a:ext uri="{FF2B5EF4-FFF2-40B4-BE49-F238E27FC236}">
              <a16:creationId xmlns:a16="http://schemas.microsoft.com/office/drawing/2014/main" id="{00000000-0008-0000-0000-000073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2" name="TextBox 3891">
          <a:extLst>
            <a:ext uri="{FF2B5EF4-FFF2-40B4-BE49-F238E27FC236}">
              <a16:creationId xmlns:a16="http://schemas.microsoft.com/office/drawing/2014/main" id="{00000000-0008-0000-0000-000074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3" name="TextBox 3892">
          <a:extLst>
            <a:ext uri="{FF2B5EF4-FFF2-40B4-BE49-F238E27FC236}">
              <a16:creationId xmlns:a16="http://schemas.microsoft.com/office/drawing/2014/main" id="{00000000-0008-0000-0000-000075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4" name="TextBox 3893">
          <a:extLst>
            <a:ext uri="{FF2B5EF4-FFF2-40B4-BE49-F238E27FC236}">
              <a16:creationId xmlns:a16="http://schemas.microsoft.com/office/drawing/2014/main" id="{00000000-0008-0000-0000-000076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5" name="TextBox 3894">
          <a:extLst>
            <a:ext uri="{FF2B5EF4-FFF2-40B4-BE49-F238E27FC236}">
              <a16:creationId xmlns:a16="http://schemas.microsoft.com/office/drawing/2014/main" id="{00000000-0008-0000-0000-000077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6" name="TextBox 3895">
          <a:extLst>
            <a:ext uri="{FF2B5EF4-FFF2-40B4-BE49-F238E27FC236}">
              <a16:creationId xmlns:a16="http://schemas.microsoft.com/office/drawing/2014/main" id="{00000000-0008-0000-0000-000078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7" name="TextBox 3896">
          <a:extLst>
            <a:ext uri="{FF2B5EF4-FFF2-40B4-BE49-F238E27FC236}">
              <a16:creationId xmlns:a16="http://schemas.microsoft.com/office/drawing/2014/main" id="{00000000-0008-0000-0000-000079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8" name="TextBox 3897">
          <a:extLst>
            <a:ext uri="{FF2B5EF4-FFF2-40B4-BE49-F238E27FC236}">
              <a16:creationId xmlns:a16="http://schemas.microsoft.com/office/drawing/2014/main" id="{00000000-0008-0000-0000-00007A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9" name="TextBox 3898">
          <a:extLst>
            <a:ext uri="{FF2B5EF4-FFF2-40B4-BE49-F238E27FC236}">
              <a16:creationId xmlns:a16="http://schemas.microsoft.com/office/drawing/2014/main" id="{00000000-0008-0000-0000-00007B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0" name="TextBox 3899">
          <a:extLst>
            <a:ext uri="{FF2B5EF4-FFF2-40B4-BE49-F238E27FC236}">
              <a16:creationId xmlns:a16="http://schemas.microsoft.com/office/drawing/2014/main" id="{00000000-0008-0000-0000-00007C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1" name="TextBox 3900">
          <a:extLst>
            <a:ext uri="{FF2B5EF4-FFF2-40B4-BE49-F238E27FC236}">
              <a16:creationId xmlns:a16="http://schemas.microsoft.com/office/drawing/2014/main" id="{00000000-0008-0000-0000-00007D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2" name="TextBox 3901">
          <a:extLst>
            <a:ext uri="{FF2B5EF4-FFF2-40B4-BE49-F238E27FC236}">
              <a16:creationId xmlns:a16="http://schemas.microsoft.com/office/drawing/2014/main" id="{00000000-0008-0000-0000-00007E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3" name="TextBox 3902">
          <a:extLst>
            <a:ext uri="{FF2B5EF4-FFF2-40B4-BE49-F238E27FC236}">
              <a16:creationId xmlns:a16="http://schemas.microsoft.com/office/drawing/2014/main" id="{00000000-0008-0000-0000-00007F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4" name="TextBox 3903">
          <a:extLst>
            <a:ext uri="{FF2B5EF4-FFF2-40B4-BE49-F238E27FC236}">
              <a16:creationId xmlns:a16="http://schemas.microsoft.com/office/drawing/2014/main" id="{00000000-0008-0000-0000-000080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5" name="TextBox 3904">
          <a:extLst>
            <a:ext uri="{FF2B5EF4-FFF2-40B4-BE49-F238E27FC236}">
              <a16:creationId xmlns:a16="http://schemas.microsoft.com/office/drawing/2014/main" id="{00000000-0008-0000-0000-000081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6" name="TextBox 3905">
          <a:extLst>
            <a:ext uri="{FF2B5EF4-FFF2-40B4-BE49-F238E27FC236}">
              <a16:creationId xmlns:a16="http://schemas.microsoft.com/office/drawing/2014/main" id="{00000000-0008-0000-0000-000082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7" name="TextBox 3906">
          <a:extLst>
            <a:ext uri="{FF2B5EF4-FFF2-40B4-BE49-F238E27FC236}">
              <a16:creationId xmlns:a16="http://schemas.microsoft.com/office/drawing/2014/main" id="{00000000-0008-0000-0000-000083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8" name="TextBox 3907">
          <a:extLst>
            <a:ext uri="{FF2B5EF4-FFF2-40B4-BE49-F238E27FC236}">
              <a16:creationId xmlns:a16="http://schemas.microsoft.com/office/drawing/2014/main" id="{00000000-0008-0000-0000-000084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9" name="TextBox 3908">
          <a:extLst>
            <a:ext uri="{FF2B5EF4-FFF2-40B4-BE49-F238E27FC236}">
              <a16:creationId xmlns:a16="http://schemas.microsoft.com/office/drawing/2014/main" id="{00000000-0008-0000-0000-000085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0" name="TextBox 3909">
          <a:extLst>
            <a:ext uri="{FF2B5EF4-FFF2-40B4-BE49-F238E27FC236}">
              <a16:creationId xmlns:a16="http://schemas.microsoft.com/office/drawing/2014/main" id="{00000000-0008-0000-0000-000086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1" name="TextBox 3910">
          <a:extLst>
            <a:ext uri="{FF2B5EF4-FFF2-40B4-BE49-F238E27FC236}">
              <a16:creationId xmlns:a16="http://schemas.microsoft.com/office/drawing/2014/main" id="{00000000-0008-0000-0000-000087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2" name="TextBox 3911">
          <a:extLst>
            <a:ext uri="{FF2B5EF4-FFF2-40B4-BE49-F238E27FC236}">
              <a16:creationId xmlns:a16="http://schemas.microsoft.com/office/drawing/2014/main" id="{00000000-0008-0000-0000-000088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3" name="TextBox 3912">
          <a:extLst>
            <a:ext uri="{FF2B5EF4-FFF2-40B4-BE49-F238E27FC236}">
              <a16:creationId xmlns:a16="http://schemas.microsoft.com/office/drawing/2014/main" id="{00000000-0008-0000-0000-000089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4" name="TextBox 3913">
          <a:extLst>
            <a:ext uri="{FF2B5EF4-FFF2-40B4-BE49-F238E27FC236}">
              <a16:creationId xmlns:a16="http://schemas.microsoft.com/office/drawing/2014/main" id="{00000000-0008-0000-0000-00008A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5" name="TextBox 3914">
          <a:extLst>
            <a:ext uri="{FF2B5EF4-FFF2-40B4-BE49-F238E27FC236}">
              <a16:creationId xmlns:a16="http://schemas.microsoft.com/office/drawing/2014/main" id="{00000000-0008-0000-0000-00008B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6" name="TextBox 3915">
          <a:extLst>
            <a:ext uri="{FF2B5EF4-FFF2-40B4-BE49-F238E27FC236}">
              <a16:creationId xmlns:a16="http://schemas.microsoft.com/office/drawing/2014/main" id="{00000000-0008-0000-0000-00008C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7" name="TextBox 3916">
          <a:extLst>
            <a:ext uri="{FF2B5EF4-FFF2-40B4-BE49-F238E27FC236}">
              <a16:creationId xmlns:a16="http://schemas.microsoft.com/office/drawing/2014/main" id="{00000000-0008-0000-0000-00008D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8" name="TextBox 3917">
          <a:extLst>
            <a:ext uri="{FF2B5EF4-FFF2-40B4-BE49-F238E27FC236}">
              <a16:creationId xmlns:a16="http://schemas.microsoft.com/office/drawing/2014/main" id="{00000000-0008-0000-0000-00008E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9" name="TextBox 3918">
          <a:extLst>
            <a:ext uri="{FF2B5EF4-FFF2-40B4-BE49-F238E27FC236}">
              <a16:creationId xmlns:a16="http://schemas.microsoft.com/office/drawing/2014/main" id="{00000000-0008-0000-0000-00008F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0" name="TextBox 3919">
          <a:extLst>
            <a:ext uri="{FF2B5EF4-FFF2-40B4-BE49-F238E27FC236}">
              <a16:creationId xmlns:a16="http://schemas.microsoft.com/office/drawing/2014/main" id="{00000000-0008-0000-0000-000090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1" name="TextBox 3920">
          <a:extLst>
            <a:ext uri="{FF2B5EF4-FFF2-40B4-BE49-F238E27FC236}">
              <a16:creationId xmlns:a16="http://schemas.microsoft.com/office/drawing/2014/main" id="{00000000-0008-0000-0000-000091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2" name="TextBox 3921">
          <a:extLst>
            <a:ext uri="{FF2B5EF4-FFF2-40B4-BE49-F238E27FC236}">
              <a16:creationId xmlns:a16="http://schemas.microsoft.com/office/drawing/2014/main" id="{00000000-0008-0000-0000-000092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3" name="TextBox 3922">
          <a:extLst>
            <a:ext uri="{FF2B5EF4-FFF2-40B4-BE49-F238E27FC236}">
              <a16:creationId xmlns:a16="http://schemas.microsoft.com/office/drawing/2014/main" id="{00000000-0008-0000-0000-000093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4" name="TextBox 3923">
          <a:extLst>
            <a:ext uri="{FF2B5EF4-FFF2-40B4-BE49-F238E27FC236}">
              <a16:creationId xmlns:a16="http://schemas.microsoft.com/office/drawing/2014/main" id="{00000000-0008-0000-0000-000094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5" name="TextBox 3924">
          <a:extLst>
            <a:ext uri="{FF2B5EF4-FFF2-40B4-BE49-F238E27FC236}">
              <a16:creationId xmlns:a16="http://schemas.microsoft.com/office/drawing/2014/main" id="{00000000-0008-0000-0000-000095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6" name="TextBox 3925">
          <a:extLst>
            <a:ext uri="{FF2B5EF4-FFF2-40B4-BE49-F238E27FC236}">
              <a16:creationId xmlns:a16="http://schemas.microsoft.com/office/drawing/2014/main" id="{00000000-0008-0000-0000-000096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7" name="TextBox 3926">
          <a:extLst>
            <a:ext uri="{FF2B5EF4-FFF2-40B4-BE49-F238E27FC236}">
              <a16:creationId xmlns:a16="http://schemas.microsoft.com/office/drawing/2014/main" id="{00000000-0008-0000-0000-000097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8" name="TextBox 3927">
          <a:extLst>
            <a:ext uri="{FF2B5EF4-FFF2-40B4-BE49-F238E27FC236}">
              <a16:creationId xmlns:a16="http://schemas.microsoft.com/office/drawing/2014/main" id="{00000000-0008-0000-0000-000098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9" name="TextBox 3928">
          <a:extLst>
            <a:ext uri="{FF2B5EF4-FFF2-40B4-BE49-F238E27FC236}">
              <a16:creationId xmlns:a16="http://schemas.microsoft.com/office/drawing/2014/main" id="{00000000-0008-0000-0000-000099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0" name="TextBox 3929">
          <a:extLst>
            <a:ext uri="{FF2B5EF4-FFF2-40B4-BE49-F238E27FC236}">
              <a16:creationId xmlns:a16="http://schemas.microsoft.com/office/drawing/2014/main" id="{00000000-0008-0000-0000-00009A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1" name="TextBox 3930">
          <a:extLst>
            <a:ext uri="{FF2B5EF4-FFF2-40B4-BE49-F238E27FC236}">
              <a16:creationId xmlns:a16="http://schemas.microsoft.com/office/drawing/2014/main" id="{00000000-0008-0000-0000-00009B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2" name="TextBox 3931">
          <a:extLst>
            <a:ext uri="{FF2B5EF4-FFF2-40B4-BE49-F238E27FC236}">
              <a16:creationId xmlns:a16="http://schemas.microsoft.com/office/drawing/2014/main" id="{00000000-0008-0000-0000-00009C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3" name="TextBox 3932">
          <a:extLst>
            <a:ext uri="{FF2B5EF4-FFF2-40B4-BE49-F238E27FC236}">
              <a16:creationId xmlns:a16="http://schemas.microsoft.com/office/drawing/2014/main" id="{00000000-0008-0000-0000-00009D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4" name="TextBox 3933">
          <a:extLst>
            <a:ext uri="{FF2B5EF4-FFF2-40B4-BE49-F238E27FC236}">
              <a16:creationId xmlns:a16="http://schemas.microsoft.com/office/drawing/2014/main" id="{00000000-0008-0000-0000-00009E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5" name="TextBox 3934">
          <a:extLst>
            <a:ext uri="{FF2B5EF4-FFF2-40B4-BE49-F238E27FC236}">
              <a16:creationId xmlns:a16="http://schemas.microsoft.com/office/drawing/2014/main" id="{00000000-0008-0000-0000-00009F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6" name="TextBox 3935">
          <a:extLst>
            <a:ext uri="{FF2B5EF4-FFF2-40B4-BE49-F238E27FC236}">
              <a16:creationId xmlns:a16="http://schemas.microsoft.com/office/drawing/2014/main" id="{00000000-0008-0000-0000-0000A0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7" name="TextBox 3936">
          <a:extLst>
            <a:ext uri="{FF2B5EF4-FFF2-40B4-BE49-F238E27FC236}">
              <a16:creationId xmlns:a16="http://schemas.microsoft.com/office/drawing/2014/main" id="{00000000-0008-0000-0000-0000A1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8" name="TextBox 3937">
          <a:extLst>
            <a:ext uri="{FF2B5EF4-FFF2-40B4-BE49-F238E27FC236}">
              <a16:creationId xmlns:a16="http://schemas.microsoft.com/office/drawing/2014/main" id="{00000000-0008-0000-0000-0000A2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9" name="TextBox 3938">
          <a:extLst>
            <a:ext uri="{FF2B5EF4-FFF2-40B4-BE49-F238E27FC236}">
              <a16:creationId xmlns:a16="http://schemas.microsoft.com/office/drawing/2014/main" id="{00000000-0008-0000-0000-0000A3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0" name="TextBox 3939">
          <a:extLst>
            <a:ext uri="{FF2B5EF4-FFF2-40B4-BE49-F238E27FC236}">
              <a16:creationId xmlns:a16="http://schemas.microsoft.com/office/drawing/2014/main" id="{00000000-0008-0000-0000-0000A4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1" name="TextBox 3940">
          <a:extLst>
            <a:ext uri="{FF2B5EF4-FFF2-40B4-BE49-F238E27FC236}">
              <a16:creationId xmlns:a16="http://schemas.microsoft.com/office/drawing/2014/main" id="{00000000-0008-0000-0000-0000A5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2" name="TextBox 3941">
          <a:extLst>
            <a:ext uri="{FF2B5EF4-FFF2-40B4-BE49-F238E27FC236}">
              <a16:creationId xmlns:a16="http://schemas.microsoft.com/office/drawing/2014/main" id="{00000000-0008-0000-0000-0000A6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3" name="TextBox 3942">
          <a:extLst>
            <a:ext uri="{FF2B5EF4-FFF2-40B4-BE49-F238E27FC236}">
              <a16:creationId xmlns:a16="http://schemas.microsoft.com/office/drawing/2014/main" id="{00000000-0008-0000-0000-0000A7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4" name="TextBox 3943">
          <a:extLst>
            <a:ext uri="{FF2B5EF4-FFF2-40B4-BE49-F238E27FC236}">
              <a16:creationId xmlns:a16="http://schemas.microsoft.com/office/drawing/2014/main" id="{00000000-0008-0000-0000-0000A8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5" name="TextBox 3944">
          <a:extLst>
            <a:ext uri="{FF2B5EF4-FFF2-40B4-BE49-F238E27FC236}">
              <a16:creationId xmlns:a16="http://schemas.microsoft.com/office/drawing/2014/main" id="{00000000-0008-0000-0000-0000A9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6" name="TextBox 3945">
          <a:extLst>
            <a:ext uri="{FF2B5EF4-FFF2-40B4-BE49-F238E27FC236}">
              <a16:creationId xmlns:a16="http://schemas.microsoft.com/office/drawing/2014/main" id="{00000000-0008-0000-0000-0000AA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7" name="TextBox 3946">
          <a:extLst>
            <a:ext uri="{FF2B5EF4-FFF2-40B4-BE49-F238E27FC236}">
              <a16:creationId xmlns:a16="http://schemas.microsoft.com/office/drawing/2014/main" id="{00000000-0008-0000-0000-0000AB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8" name="TextBox 3947">
          <a:extLst>
            <a:ext uri="{FF2B5EF4-FFF2-40B4-BE49-F238E27FC236}">
              <a16:creationId xmlns:a16="http://schemas.microsoft.com/office/drawing/2014/main" id="{00000000-0008-0000-0000-0000AC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9" name="TextBox 3948">
          <a:extLst>
            <a:ext uri="{FF2B5EF4-FFF2-40B4-BE49-F238E27FC236}">
              <a16:creationId xmlns:a16="http://schemas.microsoft.com/office/drawing/2014/main" id="{00000000-0008-0000-0000-0000AD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0" name="TextBox 3949">
          <a:extLst>
            <a:ext uri="{FF2B5EF4-FFF2-40B4-BE49-F238E27FC236}">
              <a16:creationId xmlns:a16="http://schemas.microsoft.com/office/drawing/2014/main" id="{00000000-0008-0000-0000-0000AE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1" name="TextBox 3950">
          <a:extLst>
            <a:ext uri="{FF2B5EF4-FFF2-40B4-BE49-F238E27FC236}">
              <a16:creationId xmlns:a16="http://schemas.microsoft.com/office/drawing/2014/main" id="{00000000-0008-0000-0000-0000AF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2" name="TextBox 3951">
          <a:extLst>
            <a:ext uri="{FF2B5EF4-FFF2-40B4-BE49-F238E27FC236}">
              <a16:creationId xmlns:a16="http://schemas.microsoft.com/office/drawing/2014/main" id="{00000000-0008-0000-0000-0000B0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3" name="TextBox 3952">
          <a:extLst>
            <a:ext uri="{FF2B5EF4-FFF2-40B4-BE49-F238E27FC236}">
              <a16:creationId xmlns:a16="http://schemas.microsoft.com/office/drawing/2014/main" id="{00000000-0008-0000-0000-0000B1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4" name="TextBox 3953">
          <a:extLst>
            <a:ext uri="{FF2B5EF4-FFF2-40B4-BE49-F238E27FC236}">
              <a16:creationId xmlns:a16="http://schemas.microsoft.com/office/drawing/2014/main" id="{00000000-0008-0000-0000-0000B2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5" name="TextBox 3954">
          <a:extLst>
            <a:ext uri="{FF2B5EF4-FFF2-40B4-BE49-F238E27FC236}">
              <a16:creationId xmlns:a16="http://schemas.microsoft.com/office/drawing/2014/main" id="{00000000-0008-0000-0000-0000B3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6" name="TextBox 3955">
          <a:extLst>
            <a:ext uri="{FF2B5EF4-FFF2-40B4-BE49-F238E27FC236}">
              <a16:creationId xmlns:a16="http://schemas.microsoft.com/office/drawing/2014/main" id="{00000000-0008-0000-0000-0000B4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7" name="TextBox 3956">
          <a:extLst>
            <a:ext uri="{FF2B5EF4-FFF2-40B4-BE49-F238E27FC236}">
              <a16:creationId xmlns:a16="http://schemas.microsoft.com/office/drawing/2014/main" id="{00000000-0008-0000-0000-0000B5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8" name="TextBox 3957">
          <a:extLst>
            <a:ext uri="{FF2B5EF4-FFF2-40B4-BE49-F238E27FC236}">
              <a16:creationId xmlns:a16="http://schemas.microsoft.com/office/drawing/2014/main" id="{00000000-0008-0000-0000-0000B6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9" name="TextBox 3958">
          <a:extLst>
            <a:ext uri="{FF2B5EF4-FFF2-40B4-BE49-F238E27FC236}">
              <a16:creationId xmlns:a16="http://schemas.microsoft.com/office/drawing/2014/main" id="{00000000-0008-0000-0000-0000B7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0" name="TextBox 3959">
          <a:extLst>
            <a:ext uri="{FF2B5EF4-FFF2-40B4-BE49-F238E27FC236}">
              <a16:creationId xmlns:a16="http://schemas.microsoft.com/office/drawing/2014/main" id="{00000000-0008-0000-0000-0000B8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1" name="TextBox 3960">
          <a:extLst>
            <a:ext uri="{FF2B5EF4-FFF2-40B4-BE49-F238E27FC236}">
              <a16:creationId xmlns:a16="http://schemas.microsoft.com/office/drawing/2014/main" id="{00000000-0008-0000-0000-0000B9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2" name="TextBox 3961">
          <a:extLst>
            <a:ext uri="{FF2B5EF4-FFF2-40B4-BE49-F238E27FC236}">
              <a16:creationId xmlns:a16="http://schemas.microsoft.com/office/drawing/2014/main" id="{00000000-0008-0000-0000-0000BA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3" name="TextBox 3962">
          <a:extLst>
            <a:ext uri="{FF2B5EF4-FFF2-40B4-BE49-F238E27FC236}">
              <a16:creationId xmlns:a16="http://schemas.microsoft.com/office/drawing/2014/main" id="{00000000-0008-0000-0000-0000BB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4" name="TextBox 3963">
          <a:extLst>
            <a:ext uri="{FF2B5EF4-FFF2-40B4-BE49-F238E27FC236}">
              <a16:creationId xmlns:a16="http://schemas.microsoft.com/office/drawing/2014/main" id="{00000000-0008-0000-0000-0000BC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5" name="TextBox 3964">
          <a:extLst>
            <a:ext uri="{FF2B5EF4-FFF2-40B4-BE49-F238E27FC236}">
              <a16:creationId xmlns:a16="http://schemas.microsoft.com/office/drawing/2014/main" id="{00000000-0008-0000-0000-0000BD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6" name="TextBox 3965">
          <a:extLst>
            <a:ext uri="{FF2B5EF4-FFF2-40B4-BE49-F238E27FC236}">
              <a16:creationId xmlns:a16="http://schemas.microsoft.com/office/drawing/2014/main" id="{00000000-0008-0000-0000-0000BE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7" name="TextBox 3966">
          <a:extLst>
            <a:ext uri="{FF2B5EF4-FFF2-40B4-BE49-F238E27FC236}">
              <a16:creationId xmlns:a16="http://schemas.microsoft.com/office/drawing/2014/main" id="{00000000-0008-0000-0000-0000BF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8" name="TextBox 3967">
          <a:extLst>
            <a:ext uri="{FF2B5EF4-FFF2-40B4-BE49-F238E27FC236}">
              <a16:creationId xmlns:a16="http://schemas.microsoft.com/office/drawing/2014/main" id="{00000000-0008-0000-0000-0000C0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9" name="TextBox 3968">
          <a:extLst>
            <a:ext uri="{FF2B5EF4-FFF2-40B4-BE49-F238E27FC236}">
              <a16:creationId xmlns:a16="http://schemas.microsoft.com/office/drawing/2014/main" id="{00000000-0008-0000-0000-0000C1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0" name="TextBox 3969">
          <a:extLst>
            <a:ext uri="{FF2B5EF4-FFF2-40B4-BE49-F238E27FC236}">
              <a16:creationId xmlns:a16="http://schemas.microsoft.com/office/drawing/2014/main" id="{00000000-0008-0000-0000-0000C2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1" name="TextBox 3970">
          <a:extLst>
            <a:ext uri="{FF2B5EF4-FFF2-40B4-BE49-F238E27FC236}">
              <a16:creationId xmlns:a16="http://schemas.microsoft.com/office/drawing/2014/main" id="{00000000-0008-0000-0000-0000C3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2" name="TextBox 3971">
          <a:extLst>
            <a:ext uri="{FF2B5EF4-FFF2-40B4-BE49-F238E27FC236}">
              <a16:creationId xmlns:a16="http://schemas.microsoft.com/office/drawing/2014/main" id="{00000000-0008-0000-0000-0000C4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3" name="TextBox 3972">
          <a:extLst>
            <a:ext uri="{FF2B5EF4-FFF2-40B4-BE49-F238E27FC236}">
              <a16:creationId xmlns:a16="http://schemas.microsoft.com/office/drawing/2014/main" id="{00000000-0008-0000-0000-0000C5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4" name="TextBox 3973">
          <a:extLst>
            <a:ext uri="{FF2B5EF4-FFF2-40B4-BE49-F238E27FC236}">
              <a16:creationId xmlns:a16="http://schemas.microsoft.com/office/drawing/2014/main" id="{00000000-0008-0000-0000-0000C6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5" name="TextBox 3974">
          <a:extLst>
            <a:ext uri="{FF2B5EF4-FFF2-40B4-BE49-F238E27FC236}">
              <a16:creationId xmlns:a16="http://schemas.microsoft.com/office/drawing/2014/main" id="{00000000-0008-0000-0000-0000C7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6" name="TextBox 3975">
          <a:extLst>
            <a:ext uri="{FF2B5EF4-FFF2-40B4-BE49-F238E27FC236}">
              <a16:creationId xmlns:a16="http://schemas.microsoft.com/office/drawing/2014/main" id="{00000000-0008-0000-0000-0000C8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7" name="TextBox 3976">
          <a:extLst>
            <a:ext uri="{FF2B5EF4-FFF2-40B4-BE49-F238E27FC236}">
              <a16:creationId xmlns:a16="http://schemas.microsoft.com/office/drawing/2014/main" id="{00000000-0008-0000-0000-0000C9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8" name="TextBox 3977">
          <a:extLst>
            <a:ext uri="{FF2B5EF4-FFF2-40B4-BE49-F238E27FC236}">
              <a16:creationId xmlns:a16="http://schemas.microsoft.com/office/drawing/2014/main" id="{00000000-0008-0000-0000-0000CA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9" name="TextBox 3978">
          <a:extLst>
            <a:ext uri="{FF2B5EF4-FFF2-40B4-BE49-F238E27FC236}">
              <a16:creationId xmlns:a16="http://schemas.microsoft.com/office/drawing/2014/main" id="{00000000-0008-0000-0000-0000CB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0" name="TextBox 3979">
          <a:extLst>
            <a:ext uri="{FF2B5EF4-FFF2-40B4-BE49-F238E27FC236}">
              <a16:creationId xmlns:a16="http://schemas.microsoft.com/office/drawing/2014/main" id="{00000000-0008-0000-0000-0000CC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1" name="TextBox 3980">
          <a:extLst>
            <a:ext uri="{FF2B5EF4-FFF2-40B4-BE49-F238E27FC236}">
              <a16:creationId xmlns:a16="http://schemas.microsoft.com/office/drawing/2014/main" id="{00000000-0008-0000-0000-0000CD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2" name="TextBox 3981">
          <a:extLst>
            <a:ext uri="{FF2B5EF4-FFF2-40B4-BE49-F238E27FC236}">
              <a16:creationId xmlns:a16="http://schemas.microsoft.com/office/drawing/2014/main" id="{00000000-0008-0000-0000-0000CE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3" name="TextBox 3982">
          <a:extLst>
            <a:ext uri="{FF2B5EF4-FFF2-40B4-BE49-F238E27FC236}">
              <a16:creationId xmlns:a16="http://schemas.microsoft.com/office/drawing/2014/main" id="{00000000-0008-0000-0000-0000CF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4" name="TextBox 3983">
          <a:extLst>
            <a:ext uri="{FF2B5EF4-FFF2-40B4-BE49-F238E27FC236}">
              <a16:creationId xmlns:a16="http://schemas.microsoft.com/office/drawing/2014/main" id="{00000000-0008-0000-0000-0000D0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5" name="TextBox 3984">
          <a:extLst>
            <a:ext uri="{FF2B5EF4-FFF2-40B4-BE49-F238E27FC236}">
              <a16:creationId xmlns:a16="http://schemas.microsoft.com/office/drawing/2014/main" id="{00000000-0008-0000-0000-0000D1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6" name="TextBox 3985">
          <a:extLst>
            <a:ext uri="{FF2B5EF4-FFF2-40B4-BE49-F238E27FC236}">
              <a16:creationId xmlns:a16="http://schemas.microsoft.com/office/drawing/2014/main" id="{00000000-0008-0000-0000-0000D2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7" name="TextBox 3986">
          <a:extLst>
            <a:ext uri="{FF2B5EF4-FFF2-40B4-BE49-F238E27FC236}">
              <a16:creationId xmlns:a16="http://schemas.microsoft.com/office/drawing/2014/main" id="{00000000-0008-0000-0000-0000D3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8" name="TextBox 3987">
          <a:extLst>
            <a:ext uri="{FF2B5EF4-FFF2-40B4-BE49-F238E27FC236}">
              <a16:creationId xmlns:a16="http://schemas.microsoft.com/office/drawing/2014/main" id="{00000000-0008-0000-0000-0000D4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9" name="TextBox 3988">
          <a:extLst>
            <a:ext uri="{FF2B5EF4-FFF2-40B4-BE49-F238E27FC236}">
              <a16:creationId xmlns:a16="http://schemas.microsoft.com/office/drawing/2014/main" id="{00000000-0008-0000-0000-0000D5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0" name="TextBox 3989">
          <a:extLst>
            <a:ext uri="{FF2B5EF4-FFF2-40B4-BE49-F238E27FC236}">
              <a16:creationId xmlns:a16="http://schemas.microsoft.com/office/drawing/2014/main" id="{00000000-0008-0000-0000-0000D6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1" name="TextBox 3990">
          <a:extLst>
            <a:ext uri="{FF2B5EF4-FFF2-40B4-BE49-F238E27FC236}">
              <a16:creationId xmlns:a16="http://schemas.microsoft.com/office/drawing/2014/main" id="{00000000-0008-0000-0000-0000D7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2" name="TextBox 3991">
          <a:extLst>
            <a:ext uri="{FF2B5EF4-FFF2-40B4-BE49-F238E27FC236}">
              <a16:creationId xmlns:a16="http://schemas.microsoft.com/office/drawing/2014/main" id="{00000000-0008-0000-0000-0000D8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3" name="TextBox 3992">
          <a:extLst>
            <a:ext uri="{FF2B5EF4-FFF2-40B4-BE49-F238E27FC236}">
              <a16:creationId xmlns:a16="http://schemas.microsoft.com/office/drawing/2014/main" id="{00000000-0008-0000-0000-0000D9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4" name="TextBox 3993">
          <a:extLst>
            <a:ext uri="{FF2B5EF4-FFF2-40B4-BE49-F238E27FC236}">
              <a16:creationId xmlns:a16="http://schemas.microsoft.com/office/drawing/2014/main" id="{00000000-0008-0000-0000-0000DA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5" name="TextBox 3994">
          <a:extLst>
            <a:ext uri="{FF2B5EF4-FFF2-40B4-BE49-F238E27FC236}">
              <a16:creationId xmlns:a16="http://schemas.microsoft.com/office/drawing/2014/main" id="{00000000-0008-0000-0000-0000DB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6" name="TextBox 3995">
          <a:extLst>
            <a:ext uri="{FF2B5EF4-FFF2-40B4-BE49-F238E27FC236}">
              <a16:creationId xmlns:a16="http://schemas.microsoft.com/office/drawing/2014/main" id="{00000000-0008-0000-0000-0000DC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7" name="TextBox 3996">
          <a:extLst>
            <a:ext uri="{FF2B5EF4-FFF2-40B4-BE49-F238E27FC236}">
              <a16:creationId xmlns:a16="http://schemas.microsoft.com/office/drawing/2014/main" id="{00000000-0008-0000-0000-0000DD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8" name="TextBox 3997">
          <a:extLst>
            <a:ext uri="{FF2B5EF4-FFF2-40B4-BE49-F238E27FC236}">
              <a16:creationId xmlns:a16="http://schemas.microsoft.com/office/drawing/2014/main" id="{00000000-0008-0000-0000-0000DE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9" name="TextBox 3998">
          <a:extLst>
            <a:ext uri="{FF2B5EF4-FFF2-40B4-BE49-F238E27FC236}">
              <a16:creationId xmlns:a16="http://schemas.microsoft.com/office/drawing/2014/main" id="{00000000-0008-0000-0000-0000DF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0" name="TextBox 3999">
          <a:extLst>
            <a:ext uri="{FF2B5EF4-FFF2-40B4-BE49-F238E27FC236}">
              <a16:creationId xmlns:a16="http://schemas.microsoft.com/office/drawing/2014/main" id="{00000000-0008-0000-0000-0000E0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1" name="TextBox 4000">
          <a:extLst>
            <a:ext uri="{FF2B5EF4-FFF2-40B4-BE49-F238E27FC236}">
              <a16:creationId xmlns:a16="http://schemas.microsoft.com/office/drawing/2014/main" id="{00000000-0008-0000-0000-0000E1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2" name="TextBox 4001">
          <a:extLst>
            <a:ext uri="{FF2B5EF4-FFF2-40B4-BE49-F238E27FC236}">
              <a16:creationId xmlns:a16="http://schemas.microsoft.com/office/drawing/2014/main" id="{00000000-0008-0000-0000-0000E2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3" name="TextBox 4002">
          <a:extLst>
            <a:ext uri="{FF2B5EF4-FFF2-40B4-BE49-F238E27FC236}">
              <a16:creationId xmlns:a16="http://schemas.microsoft.com/office/drawing/2014/main" id="{00000000-0008-0000-0000-0000E3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4" name="TextBox 4003">
          <a:extLst>
            <a:ext uri="{FF2B5EF4-FFF2-40B4-BE49-F238E27FC236}">
              <a16:creationId xmlns:a16="http://schemas.microsoft.com/office/drawing/2014/main" id="{00000000-0008-0000-0000-0000E4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5" name="TextBox 4004">
          <a:extLst>
            <a:ext uri="{FF2B5EF4-FFF2-40B4-BE49-F238E27FC236}">
              <a16:creationId xmlns:a16="http://schemas.microsoft.com/office/drawing/2014/main" id="{00000000-0008-0000-0000-0000E5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6" name="TextBox 4005">
          <a:extLst>
            <a:ext uri="{FF2B5EF4-FFF2-40B4-BE49-F238E27FC236}">
              <a16:creationId xmlns:a16="http://schemas.microsoft.com/office/drawing/2014/main" id="{00000000-0008-0000-0000-0000E6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7" name="TextBox 4006">
          <a:extLst>
            <a:ext uri="{FF2B5EF4-FFF2-40B4-BE49-F238E27FC236}">
              <a16:creationId xmlns:a16="http://schemas.microsoft.com/office/drawing/2014/main" id="{00000000-0008-0000-0000-0000E7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8" name="TextBox 4007">
          <a:extLst>
            <a:ext uri="{FF2B5EF4-FFF2-40B4-BE49-F238E27FC236}">
              <a16:creationId xmlns:a16="http://schemas.microsoft.com/office/drawing/2014/main" id="{00000000-0008-0000-0000-0000E8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9" name="TextBox 4008">
          <a:extLst>
            <a:ext uri="{FF2B5EF4-FFF2-40B4-BE49-F238E27FC236}">
              <a16:creationId xmlns:a16="http://schemas.microsoft.com/office/drawing/2014/main" id="{00000000-0008-0000-0000-0000E9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0" name="TextBox 4009">
          <a:extLst>
            <a:ext uri="{FF2B5EF4-FFF2-40B4-BE49-F238E27FC236}">
              <a16:creationId xmlns:a16="http://schemas.microsoft.com/office/drawing/2014/main" id="{00000000-0008-0000-0000-0000EA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1" name="TextBox 4010">
          <a:extLst>
            <a:ext uri="{FF2B5EF4-FFF2-40B4-BE49-F238E27FC236}">
              <a16:creationId xmlns:a16="http://schemas.microsoft.com/office/drawing/2014/main" id="{00000000-0008-0000-0000-0000EB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2" name="TextBox 4011">
          <a:extLst>
            <a:ext uri="{FF2B5EF4-FFF2-40B4-BE49-F238E27FC236}">
              <a16:creationId xmlns:a16="http://schemas.microsoft.com/office/drawing/2014/main" id="{00000000-0008-0000-0000-0000EC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3" name="TextBox 4012">
          <a:extLst>
            <a:ext uri="{FF2B5EF4-FFF2-40B4-BE49-F238E27FC236}">
              <a16:creationId xmlns:a16="http://schemas.microsoft.com/office/drawing/2014/main" id="{00000000-0008-0000-0000-0000ED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4" name="TextBox 4013">
          <a:extLst>
            <a:ext uri="{FF2B5EF4-FFF2-40B4-BE49-F238E27FC236}">
              <a16:creationId xmlns:a16="http://schemas.microsoft.com/office/drawing/2014/main" id="{00000000-0008-0000-0000-0000EE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5" name="TextBox 4014">
          <a:extLst>
            <a:ext uri="{FF2B5EF4-FFF2-40B4-BE49-F238E27FC236}">
              <a16:creationId xmlns:a16="http://schemas.microsoft.com/office/drawing/2014/main" id="{00000000-0008-0000-0000-0000EF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6" name="TextBox 4015">
          <a:extLst>
            <a:ext uri="{FF2B5EF4-FFF2-40B4-BE49-F238E27FC236}">
              <a16:creationId xmlns:a16="http://schemas.microsoft.com/office/drawing/2014/main" id="{00000000-0008-0000-0000-0000F0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7" name="TextBox 4016">
          <a:extLst>
            <a:ext uri="{FF2B5EF4-FFF2-40B4-BE49-F238E27FC236}">
              <a16:creationId xmlns:a16="http://schemas.microsoft.com/office/drawing/2014/main" id="{00000000-0008-0000-0000-0000F1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8" name="TextBox 4017">
          <a:extLst>
            <a:ext uri="{FF2B5EF4-FFF2-40B4-BE49-F238E27FC236}">
              <a16:creationId xmlns:a16="http://schemas.microsoft.com/office/drawing/2014/main" id="{00000000-0008-0000-0000-0000F2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9" name="TextBox 4018">
          <a:extLst>
            <a:ext uri="{FF2B5EF4-FFF2-40B4-BE49-F238E27FC236}">
              <a16:creationId xmlns:a16="http://schemas.microsoft.com/office/drawing/2014/main" id="{00000000-0008-0000-0000-0000F3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0" name="TextBox 4019">
          <a:extLst>
            <a:ext uri="{FF2B5EF4-FFF2-40B4-BE49-F238E27FC236}">
              <a16:creationId xmlns:a16="http://schemas.microsoft.com/office/drawing/2014/main" id="{00000000-0008-0000-0000-0000F4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1" name="TextBox 4020">
          <a:extLst>
            <a:ext uri="{FF2B5EF4-FFF2-40B4-BE49-F238E27FC236}">
              <a16:creationId xmlns:a16="http://schemas.microsoft.com/office/drawing/2014/main" id="{00000000-0008-0000-0000-0000F5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2" name="TextBox 4021">
          <a:extLst>
            <a:ext uri="{FF2B5EF4-FFF2-40B4-BE49-F238E27FC236}">
              <a16:creationId xmlns:a16="http://schemas.microsoft.com/office/drawing/2014/main" id="{00000000-0008-0000-0000-0000F6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3" name="TextBox 4022">
          <a:extLst>
            <a:ext uri="{FF2B5EF4-FFF2-40B4-BE49-F238E27FC236}">
              <a16:creationId xmlns:a16="http://schemas.microsoft.com/office/drawing/2014/main" id="{00000000-0008-0000-0000-0000F7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4" name="TextBox 4023">
          <a:extLst>
            <a:ext uri="{FF2B5EF4-FFF2-40B4-BE49-F238E27FC236}">
              <a16:creationId xmlns:a16="http://schemas.microsoft.com/office/drawing/2014/main" id="{00000000-0008-0000-0000-0000F8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5" name="TextBox 4024">
          <a:extLst>
            <a:ext uri="{FF2B5EF4-FFF2-40B4-BE49-F238E27FC236}">
              <a16:creationId xmlns:a16="http://schemas.microsoft.com/office/drawing/2014/main" id="{00000000-0008-0000-0000-0000F9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6" name="TextBox 4025">
          <a:extLst>
            <a:ext uri="{FF2B5EF4-FFF2-40B4-BE49-F238E27FC236}">
              <a16:creationId xmlns:a16="http://schemas.microsoft.com/office/drawing/2014/main" id="{00000000-0008-0000-0000-0000FA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7" name="TextBox 4026">
          <a:extLst>
            <a:ext uri="{FF2B5EF4-FFF2-40B4-BE49-F238E27FC236}">
              <a16:creationId xmlns:a16="http://schemas.microsoft.com/office/drawing/2014/main" id="{00000000-0008-0000-0000-0000FB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8" name="TextBox 4027">
          <a:extLst>
            <a:ext uri="{FF2B5EF4-FFF2-40B4-BE49-F238E27FC236}">
              <a16:creationId xmlns:a16="http://schemas.microsoft.com/office/drawing/2014/main" id="{00000000-0008-0000-0000-0000FC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9" name="TextBox 4028">
          <a:extLst>
            <a:ext uri="{FF2B5EF4-FFF2-40B4-BE49-F238E27FC236}">
              <a16:creationId xmlns:a16="http://schemas.microsoft.com/office/drawing/2014/main" id="{00000000-0008-0000-0000-0000FD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0" name="TextBox 4029">
          <a:extLst>
            <a:ext uri="{FF2B5EF4-FFF2-40B4-BE49-F238E27FC236}">
              <a16:creationId xmlns:a16="http://schemas.microsoft.com/office/drawing/2014/main" id="{00000000-0008-0000-0000-0000FE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1" name="TextBox 4030">
          <a:extLst>
            <a:ext uri="{FF2B5EF4-FFF2-40B4-BE49-F238E27FC236}">
              <a16:creationId xmlns:a16="http://schemas.microsoft.com/office/drawing/2014/main" id="{00000000-0008-0000-0000-0000FF0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2" name="TextBox 4031">
          <a:extLst>
            <a:ext uri="{FF2B5EF4-FFF2-40B4-BE49-F238E27FC236}">
              <a16:creationId xmlns:a16="http://schemas.microsoft.com/office/drawing/2014/main" id="{00000000-0008-0000-0000-000000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3" name="TextBox 4032">
          <a:extLst>
            <a:ext uri="{FF2B5EF4-FFF2-40B4-BE49-F238E27FC236}">
              <a16:creationId xmlns:a16="http://schemas.microsoft.com/office/drawing/2014/main" id="{00000000-0008-0000-0000-000001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4" name="TextBox 4033">
          <a:extLst>
            <a:ext uri="{FF2B5EF4-FFF2-40B4-BE49-F238E27FC236}">
              <a16:creationId xmlns:a16="http://schemas.microsoft.com/office/drawing/2014/main" id="{00000000-0008-0000-0000-000002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5" name="TextBox 4034">
          <a:extLst>
            <a:ext uri="{FF2B5EF4-FFF2-40B4-BE49-F238E27FC236}">
              <a16:creationId xmlns:a16="http://schemas.microsoft.com/office/drawing/2014/main" id="{00000000-0008-0000-0000-000003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6" name="TextBox 4035">
          <a:extLst>
            <a:ext uri="{FF2B5EF4-FFF2-40B4-BE49-F238E27FC236}">
              <a16:creationId xmlns:a16="http://schemas.microsoft.com/office/drawing/2014/main" id="{00000000-0008-0000-0000-000004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7" name="TextBox 4036">
          <a:extLst>
            <a:ext uri="{FF2B5EF4-FFF2-40B4-BE49-F238E27FC236}">
              <a16:creationId xmlns:a16="http://schemas.microsoft.com/office/drawing/2014/main" id="{00000000-0008-0000-0000-000005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8" name="TextBox 4037">
          <a:extLst>
            <a:ext uri="{FF2B5EF4-FFF2-40B4-BE49-F238E27FC236}">
              <a16:creationId xmlns:a16="http://schemas.microsoft.com/office/drawing/2014/main" id="{00000000-0008-0000-0000-000006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9" name="TextBox 4038">
          <a:extLst>
            <a:ext uri="{FF2B5EF4-FFF2-40B4-BE49-F238E27FC236}">
              <a16:creationId xmlns:a16="http://schemas.microsoft.com/office/drawing/2014/main" id="{00000000-0008-0000-0000-000007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0" name="TextBox 4039">
          <a:extLst>
            <a:ext uri="{FF2B5EF4-FFF2-40B4-BE49-F238E27FC236}">
              <a16:creationId xmlns:a16="http://schemas.microsoft.com/office/drawing/2014/main" id="{00000000-0008-0000-0000-000008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1" name="TextBox 4040">
          <a:extLst>
            <a:ext uri="{FF2B5EF4-FFF2-40B4-BE49-F238E27FC236}">
              <a16:creationId xmlns:a16="http://schemas.microsoft.com/office/drawing/2014/main" id="{00000000-0008-0000-0000-000009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2" name="TextBox 4041">
          <a:extLst>
            <a:ext uri="{FF2B5EF4-FFF2-40B4-BE49-F238E27FC236}">
              <a16:creationId xmlns:a16="http://schemas.microsoft.com/office/drawing/2014/main" id="{00000000-0008-0000-0000-00000A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3" name="TextBox 4042">
          <a:extLst>
            <a:ext uri="{FF2B5EF4-FFF2-40B4-BE49-F238E27FC236}">
              <a16:creationId xmlns:a16="http://schemas.microsoft.com/office/drawing/2014/main" id="{00000000-0008-0000-0000-00000B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4" name="TextBox 4043">
          <a:extLst>
            <a:ext uri="{FF2B5EF4-FFF2-40B4-BE49-F238E27FC236}">
              <a16:creationId xmlns:a16="http://schemas.microsoft.com/office/drawing/2014/main" id="{00000000-0008-0000-0000-00000C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5" name="TextBox 4044">
          <a:extLst>
            <a:ext uri="{FF2B5EF4-FFF2-40B4-BE49-F238E27FC236}">
              <a16:creationId xmlns:a16="http://schemas.microsoft.com/office/drawing/2014/main" id="{00000000-0008-0000-0000-00000D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6" name="TextBox 4045">
          <a:extLst>
            <a:ext uri="{FF2B5EF4-FFF2-40B4-BE49-F238E27FC236}">
              <a16:creationId xmlns:a16="http://schemas.microsoft.com/office/drawing/2014/main" id="{00000000-0008-0000-0000-00000E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7" name="TextBox 4046">
          <a:extLst>
            <a:ext uri="{FF2B5EF4-FFF2-40B4-BE49-F238E27FC236}">
              <a16:creationId xmlns:a16="http://schemas.microsoft.com/office/drawing/2014/main" id="{00000000-0008-0000-0000-00000F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8" name="TextBox 4047">
          <a:extLst>
            <a:ext uri="{FF2B5EF4-FFF2-40B4-BE49-F238E27FC236}">
              <a16:creationId xmlns:a16="http://schemas.microsoft.com/office/drawing/2014/main" id="{00000000-0008-0000-0000-000010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9" name="TextBox 4048">
          <a:extLst>
            <a:ext uri="{FF2B5EF4-FFF2-40B4-BE49-F238E27FC236}">
              <a16:creationId xmlns:a16="http://schemas.microsoft.com/office/drawing/2014/main" id="{00000000-0008-0000-0000-000011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0" name="TextBox 4049">
          <a:extLst>
            <a:ext uri="{FF2B5EF4-FFF2-40B4-BE49-F238E27FC236}">
              <a16:creationId xmlns:a16="http://schemas.microsoft.com/office/drawing/2014/main" id="{00000000-0008-0000-0000-000012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1" name="TextBox 4050">
          <a:extLst>
            <a:ext uri="{FF2B5EF4-FFF2-40B4-BE49-F238E27FC236}">
              <a16:creationId xmlns:a16="http://schemas.microsoft.com/office/drawing/2014/main" id="{00000000-0008-0000-0000-000013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2" name="TextBox 4051">
          <a:extLst>
            <a:ext uri="{FF2B5EF4-FFF2-40B4-BE49-F238E27FC236}">
              <a16:creationId xmlns:a16="http://schemas.microsoft.com/office/drawing/2014/main" id="{00000000-0008-0000-0000-000014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3" name="TextBox 4052">
          <a:extLst>
            <a:ext uri="{FF2B5EF4-FFF2-40B4-BE49-F238E27FC236}">
              <a16:creationId xmlns:a16="http://schemas.microsoft.com/office/drawing/2014/main" id="{00000000-0008-0000-0000-000015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4" name="TextBox 4053">
          <a:extLst>
            <a:ext uri="{FF2B5EF4-FFF2-40B4-BE49-F238E27FC236}">
              <a16:creationId xmlns:a16="http://schemas.microsoft.com/office/drawing/2014/main" id="{00000000-0008-0000-0000-000016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5" name="TextBox 4054">
          <a:extLst>
            <a:ext uri="{FF2B5EF4-FFF2-40B4-BE49-F238E27FC236}">
              <a16:creationId xmlns:a16="http://schemas.microsoft.com/office/drawing/2014/main" id="{00000000-0008-0000-0000-000017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6" name="TextBox 4055">
          <a:extLst>
            <a:ext uri="{FF2B5EF4-FFF2-40B4-BE49-F238E27FC236}">
              <a16:creationId xmlns:a16="http://schemas.microsoft.com/office/drawing/2014/main" id="{00000000-0008-0000-0000-000018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7" name="TextBox 4056">
          <a:extLst>
            <a:ext uri="{FF2B5EF4-FFF2-40B4-BE49-F238E27FC236}">
              <a16:creationId xmlns:a16="http://schemas.microsoft.com/office/drawing/2014/main" id="{00000000-0008-0000-0000-000019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8" name="TextBox 4057">
          <a:extLst>
            <a:ext uri="{FF2B5EF4-FFF2-40B4-BE49-F238E27FC236}">
              <a16:creationId xmlns:a16="http://schemas.microsoft.com/office/drawing/2014/main" id="{00000000-0008-0000-0000-00001A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9" name="TextBox 4058">
          <a:extLst>
            <a:ext uri="{FF2B5EF4-FFF2-40B4-BE49-F238E27FC236}">
              <a16:creationId xmlns:a16="http://schemas.microsoft.com/office/drawing/2014/main" id="{00000000-0008-0000-0000-00001B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0" name="TextBox 4059">
          <a:extLst>
            <a:ext uri="{FF2B5EF4-FFF2-40B4-BE49-F238E27FC236}">
              <a16:creationId xmlns:a16="http://schemas.microsoft.com/office/drawing/2014/main" id="{00000000-0008-0000-0000-00001C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1" name="TextBox 4060">
          <a:extLst>
            <a:ext uri="{FF2B5EF4-FFF2-40B4-BE49-F238E27FC236}">
              <a16:creationId xmlns:a16="http://schemas.microsoft.com/office/drawing/2014/main" id="{00000000-0008-0000-0000-00001D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2" name="TextBox 4061">
          <a:extLst>
            <a:ext uri="{FF2B5EF4-FFF2-40B4-BE49-F238E27FC236}">
              <a16:creationId xmlns:a16="http://schemas.microsoft.com/office/drawing/2014/main" id="{00000000-0008-0000-0000-00001E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3" name="TextBox 4062">
          <a:extLst>
            <a:ext uri="{FF2B5EF4-FFF2-40B4-BE49-F238E27FC236}">
              <a16:creationId xmlns:a16="http://schemas.microsoft.com/office/drawing/2014/main" id="{00000000-0008-0000-0000-00001F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4" name="TextBox 4063">
          <a:extLst>
            <a:ext uri="{FF2B5EF4-FFF2-40B4-BE49-F238E27FC236}">
              <a16:creationId xmlns:a16="http://schemas.microsoft.com/office/drawing/2014/main" id="{00000000-0008-0000-0000-000020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5" name="TextBox 4064">
          <a:extLst>
            <a:ext uri="{FF2B5EF4-FFF2-40B4-BE49-F238E27FC236}">
              <a16:creationId xmlns:a16="http://schemas.microsoft.com/office/drawing/2014/main" id="{00000000-0008-0000-0000-000021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6" name="TextBox 4065">
          <a:extLst>
            <a:ext uri="{FF2B5EF4-FFF2-40B4-BE49-F238E27FC236}">
              <a16:creationId xmlns:a16="http://schemas.microsoft.com/office/drawing/2014/main" id="{00000000-0008-0000-0000-000022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7" name="TextBox 4066">
          <a:extLst>
            <a:ext uri="{FF2B5EF4-FFF2-40B4-BE49-F238E27FC236}">
              <a16:creationId xmlns:a16="http://schemas.microsoft.com/office/drawing/2014/main" id="{00000000-0008-0000-0000-000023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8" name="TextBox 4067">
          <a:extLst>
            <a:ext uri="{FF2B5EF4-FFF2-40B4-BE49-F238E27FC236}">
              <a16:creationId xmlns:a16="http://schemas.microsoft.com/office/drawing/2014/main" id="{00000000-0008-0000-0000-000024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9" name="TextBox 4068">
          <a:extLst>
            <a:ext uri="{FF2B5EF4-FFF2-40B4-BE49-F238E27FC236}">
              <a16:creationId xmlns:a16="http://schemas.microsoft.com/office/drawing/2014/main" id="{00000000-0008-0000-0000-000025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0" name="TextBox 4069">
          <a:extLst>
            <a:ext uri="{FF2B5EF4-FFF2-40B4-BE49-F238E27FC236}">
              <a16:creationId xmlns:a16="http://schemas.microsoft.com/office/drawing/2014/main" id="{00000000-0008-0000-0000-000026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1" name="TextBox 4070">
          <a:extLst>
            <a:ext uri="{FF2B5EF4-FFF2-40B4-BE49-F238E27FC236}">
              <a16:creationId xmlns:a16="http://schemas.microsoft.com/office/drawing/2014/main" id="{00000000-0008-0000-0000-000027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2" name="TextBox 4071">
          <a:extLst>
            <a:ext uri="{FF2B5EF4-FFF2-40B4-BE49-F238E27FC236}">
              <a16:creationId xmlns:a16="http://schemas.microsoft.com/office/drawing/2014/main" id="{00000000-0008-0000-0000-000028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3" name="TextBox 4072">
          <a:extLst>
            <a:ext uri="{FF2B5EF4-FFF2-40B4-BE49-F238E27FC236}">
              <a16:creationId xmlns:a16="http://schemas.microsoft.com/office/drawing/2014/main" id="{00000000-0008-0000-0000-000029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4" name="TextBox 4073">
          <a:extLst>
            <a:ext uri="{FF2B5EF4-FFF2-40B4-BE49-F238E27FC236}">
              <a16:creationId xmlns:a16="http://schemas.microsoft.com/office/drawing/2014/main" id="{00000000-0008-0000-0000-00002A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5" name="TextBox 4074">
          <a:extLst>
            <a:ext uri="{FF2B5EF4-FFF2-40B4-BE49-F238E27FC236}">
              <a16:creationId xmlns:a16="http://schemas.microsoft.com/office/drawing/2014/main" id="{00000000-0008-0000-0000-00002B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6" name="TextBox 4075">
          <a:extLst>
            <a:ext uri="{FF2B5EF4-FFF2-40B4-BE49-F238E27FC236}">
              <a16:creationId xmlns:a16="http://schemas.microsoft.com/office/drawing/2014/main" id="{00000000-0008-0000-0000-00002C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7" name="TextBox 4076">
          <a:extLst>
            <a:ext uri="{FF2B5EF4-FFF2-40B4-BE49-F238E27FC236}">
              <a16:creationId xmlns:a16="http://schemas.microsoft.com/office/drawing/2014/main" id="{00000000-0008-0000-0000-00002D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8" name="TextBox 4077">
          <a:extLst>
            <a:ext uri="{FF2B5EF4-FFF2-40B4-BE49-F238E27FC236}">
              <a16:creationId xmlns:a16="http://schemas.microsoft.com/office/drawing/2014/main" id="{00000000-0008-0000-0000-00002E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9" name="TextBox 4078">
          <a:extLst>
            <a:ext uri="{FF2B5EF4-FFF2-40B4-BE49-F238E27FC236}">
              <a16:creationId xmlns:a16="http://schemas.microsoft.com/office/drawing/2014/main" id="{00000000-0008-0000-0000-00002F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0" name="TextBox 4079">
          <a:extLst>
            <a:ext uri="{FF2B5EF4-FFF2-40B4-BE49-F238E27FC236}">
              <a16:creationId xmlns:a16="http://schemas.microsoft.com/office/drawing/2014/main" id="{00000000-0008-0000-0000-000030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1" name="TextBox 4080">
          <a:extLst>
            <a:ext uri="{FF2B5EF4-FFF2-40B4-BE49-F238E27FC236}">
              <a16:creationId xmlns:a16="http://schemas.microsoft.com/office/drawing/2014/main" id="{00000000-0008-0000-0000-000031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2" name="TextBox 4081">
          <a:extLst>
            <a:ext uri="{FF2B5EF4-FFF2-40B4-BE49-F238E27FC236}">
              <a16:creationId xmlns:a16="http://schemas.microsoft.com/office/drawing/2014/main" id="{00000000-0008-0000-0000-000032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3" name="TextBox 4082">
          <a:extLst>
            <a:ext uri="{FF2B5EF4-FFF2-40B4-BE49-F238E27FC236}">
              <a16:creationId xmlns:a16="http://schemas.microsoft.com/office/drawing/2014/main" id="{00000000-0008-0000-0000-000033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4" name="TextBox 4083">
          <a:extLst>
            <a:ext uri="{FF2B5EF4-FFF2-40B4-BE49-F238E27FC236}">
              <a16:creationId xmlns:a16="http://schemas.microsoft.com/office/drawing/2014/main" id="{00000000-0008-0000-0000-000034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5" name="TextBox 4084">
          <a:extLst>
            <a:ext uri="{FF2B5EF4-FFF2-40B4-BE49-F238E27FC236}">
              <a16:creationId xmlns:a16="http://schemas.microsoft.com/office/drawing/2014/main" id="{00000000-0008-0000-0000-000035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6" name="TextBox 4085">
          <a:extLst>
            <a:ext uri="{FF2B5EF4-FFF2-40B4-BE49-F238E27FC236}">
              <a16:creationId xmlns:a16="http://schemas.microsoft.com/office/drawing/2014/main" id="{00000000-0008-0000-0000-000036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7" name="TextBox 4086">
          <a:extLst>
            <a:ext uri="{FF2B5EF4-FFF2-40B4-BE49-F238E27FC236}">
              <a16:creationId xmlns:a16="http://schemas.microsoft.com/office/drawing/2014/main" id="{00000000-0008-0000-0000-000037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8" name="TextBox 4087">
          <a:extLst>
            <a:ext uri="{FF2B5EF4-FFF2-40B4-BE49-F238E27FC236}">
              <a16:creationId xmlns:a16="http://schemas.microsoft.com/office/drawing/2014/main" id="{00000000-0008-0000-0000-000038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9" name="TextBox 4088">
          <a:extLst>
            <a:ext uri="{FF2B5EF4-FFF2-40B4-BE49-F238E27FC236}">
              <a16:creationId xmlns:a16="http://schemas.microsoft.com/office/drawing/2014/main" id="{00000000-0008-0000-0000-000039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0" name="TextBox 4089">
          <a:extLst>
            <a:ext uri="{FF2B5EF4-FFF2-40B4-BE49-F238E27FC236}">
              <a16:creationId xmlns:a16="http://schemas.microsoft.com/office/drawing/2014/main" id="{00000000-0008-0000-0000-00003A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1" name="TextBox 4090">
          <a:extLst>
            <a:ext uri="{FF2B5EF4-FFF2-40B4-BE49-F238E27FC236}">
              <a16:creationId xmlns:a16="http://schemas.microsoft.com/office/drawing/2014/main" id="{00000000-0008-0000-0000-00003B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2" name="TextBox 4091">
          <a:extLst>
            <a:ext uri="{FF2B5EF4-FFF2-40B4-BE49-F238E27FC236}">
              <a16:creationId xmlns:a16="http://schemas.microsoft.com/office/drawing/2014/main" id="{00000000-0008-0000-0000-00003C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3" name="TextBox 4092">
          <a:extLst>
            <a:ext uri="{FF2B5EF4-FFF2-40B4-BE49-F238E27FC236}">
              <a16:creationId xmlns:a16="http://schemas.microsoft.com/office/drawing/2014/main" id="{00000000-0008-0000-0000-00003D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4" name="TextBox 4093">
          <a:extLst>
            <a:ext uri="{FF2B5EF4-FFF2-40B4-BE49-F238E27FC236}">
              <a16:creationId xmlns:a16="http://schemas.microsoft.com/office/drawing/2014/main" id="{00000000-0008-0000-0000-00003E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5" name="TextBox 4094">
          <a:extLst>
            <a:ext uri="{FF2B5EF4-FFF2-40B4-BE49-F238E27FC236}">
              <a16:creationId xmlns:a16="http://schemas.microsoft.com/office/drawing/2014/main" id="{00000000-0008-0000-0000-00003F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6" name="TextBox 4095">
          <a:extLst>
            <a:ext uri="{FF2B5EF4-FFF2-40B4-BE49-F238E27FC236}">
              <a16:creationId xmlns:a16="http://schemas.microsoft.com/office/drawing/2014/main" id="{00000000-0008-0000-0000-000040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7" name="TextBox 4096">
          <a:extLst>
            <a:ext uri="{FF2B5EF4-FFF2-40B4-BE49-F238E27FC236}">
              <a16:creationId xmlns:a16="http://schemas.microsoft.com/office/drawing/2014/main" id="{00000000-0008-0000-0000-000041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8" name="TextBox 4097">
          <a:extLst>
            <a:ext uri="{FF2B5EF4-FFF2-40B4-BE49-F238E27FC236}">
              <a16:creationId xmlns:a16="http://schemas.microsoft.com/office/drawing/2014/main" id="{00000000-0008-0000-0000-000042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9" name="TextBox 4098">
          <a:extLst>
            <a:ext uri="{FF2B5EF4-FFF2-40B4-BE49-F238E27FC236}">
              <a16:creationId xmlns:a16="http://schemas.microsoft.com/office/drawing/2014/main" id="{00000000-0008-0000-0000-000043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0" name="TextBox 4099">
          <a:extLst>
            <a:ext uri="{FF2B5EF4-FFF2-40B4-BE49-F238E27FC236}">
              <a16:creationId xmlns:a16="http://schemas.microsoft.com/office/drawing/2014/main" id="{00000000-0008-0000-0000-000044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1" name="TextBox 4100">
          <a:extLst>
            <a:ext uri="{FF2B5EF4-FFF2-40B4-BE49-F238E27FC236}">
              <a16:creationId xmlns:a16="http://schemas.microsoft.com/office/drawing/2014/main" id="{00000000-0008-0000-0000-000045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2" name="TextBox 4101">
          <a:extLst>
            <a:ext uri="{FF2B5EF4-FFF2-40B4-BE49-F238E27FC236}">
              <a16:creationId xmlns:a16="http://schemas.microsoft.com/office/drawing/2014/main" id="{00000000-0008-0000-0000-000046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3" name="TextBox 4102">
          <a:extLst>
            <a:ext uri="{FF2B5EF4-FFF2-40B4-BE49-F238E27FC236}">
              <a16:creationId xmlns:a16="http://schemas.microsoft.com/office/drawing/2014/main" id="{00000000-0008-0000-0000-000047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4" name="TextBox 4103">
          <a:extLst>
            <a:ext uri="{FF2B5EF4-FFF2-40B4-BE49-F238E27FC236}">
              <a16:creationId xmlns:a16="http://schemas.microsoft.com/office/drawing/2014/main" id="{00000000-0008-0000-0000-000048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5" name="TextBox 4104">
          <a:extLst>
            <a:ext uri="{FF2B5EF4-FFF2-40B4-BE49-F238E27FC236}">
              <a16:creationId xmlns:a16="http://schemas.microsoft.com/office/drawing/2014/main" id="{00000000-0008-0000-0000-000049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6" name="TextBox 4105">
          <a:extLst>
            <a:ext uri="{FF2B5EF4-FFF2-40B4-BE49-F238E27FC236}">
              <a16:creationId xmlns:a16="http://schemas.microsoft.com/office/drawing/2014/main" id="{00000000-0008-0000-0000-00004A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7" name="TextBox 4106">
          <a:extLst>
            <a:ext uri="{FF2B5EF4-FFF2-40B4-BE49-F238E27FC236}">
              <a16:creationId xmlns:a16="http://schemas.microsoft.com/office/drawing/2014/main" id="{00000000-0008-0000-0000-00004B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8" name="TextBox 4107">
          <a:extLst>
            <a:ext uri="{FF2B5EF4-FFF2-40B4-BE49-F238E27FC236}">
              <a16:creationId xmlns:a16="http://schemas.microsoft.com/office/drawing/2014/main" id="{00000000-0008-0000-0000-00004C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9" name="TextBox 4108">
          <a:extLst>
            <a:ext uri="{FF2B5EF4-FFF2-40B4-BE49-F238E27FC236}">
              <a16:creationId xmlns:a16="http://schemas.microsoft.com/office/drawing/2014/main" id="{00000000-0008-0000-0000-00004D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0" name="TextBox 4109">
          <a:extLst>
            <a:ext uri="{FF2B5EF4-FFF2-40B4-BE49-F238E27FC236}">
              <a16:creationId xmlns:a16="http://schemas.microsoft.com/office/drawing/2014/main" id="{00000000-0008-0000-0000-00004E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1" name="TextBox 4110">
          <a:extLst>
            <a:ext uri="{FF2B5EF4-FFF2-40B4-BE49-F238E27FC236}">
              <a16:creationId xmlns:a16="http://schemas.microsoft.com/office/drawing/2014/main" id="{00000000-0008-0000-0000-00004F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2" name="TextBox 4111">
          <a:extLst>
            <a:ext uri="{FF2B5EF4-FFF2-40B4-BE49-F238E27FC236}">
              <a16:creationId xmlns:a16="http://schemas.microsoft.com/office/drawing/2014/main" id="{00000000-0008-0000-0000-000050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3" name="TextBox 4112">
          <a:extLst>
            <a:ext uri="{FF2B5EF4-FFF2-40B4-BE49-F238E27FC236}">
              <a16:creationId xmlns:a16="http://schemas.microsoft.com/office/drawing/2014/main" id="{00000000-0008-0000-0000-000051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4" name="TextBox 4113">
          <a:extLst>
            <a:ext uri="{FF2B5EF4-FFF2-40B4-BE49-F238E27FC236}">
              <a16:creationId xmlns:a16="http://schemas.microsoft.com/office/drawing/2014/main" id="{00000000-0008-0000-0000-000052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5" name="TextBox 4114">
          <a:extLst>
            <a:ext uri="{FF2B5EF4-FFF2-40B4-BE49-F238E27FC236}">
              <a16:creationId xmlns:a16="http://schemas.microsoft.com/office/drawing/2014/main" id="{00000000-0008-0000-0000-000053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6" name="TextBox 4115">
          <a:extLst>
            <a:ext uri="{FF2B5EF4-FFF2-40B4-BE49-F238E27FC236}">
              <a16:creationId xmlns:a16="http://schemas.microsoft.com/office/drawing/2014/main" id="{00000000-0008-0000-0000-000054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7" name="TextBox 4116">
          <a:extLst>
            <a:ext uri="{FF2B5EF4-FFF2-40B4-BE49-F238E27FC236}">
              <a16:creationId xmlns:a16="http://schemas.microsoft.com/office/drawing/2014/main" id="{00000000-0008-0000-0000-000055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8" name="TextBox 4117">
          <a:extLst>
            <a:ext uri="{FF2B5EF4-FFF2-40B4-BE49-F238E27FC236}">
              <a16:creationId xmlns:a16="http://schemas.microsoft.com/office/drawing/2014/main" id="{00000000-0008-0000-0000-000056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9" name="TextBox 4118">
          <a:extLst>
            <a:ext uri="{FF2B5EF4-FFF2-40B4-BE49-F238E27FC236}">
              <a16:creationId xmlns:a16="http://schemas.microsoft.com/office/drawing/2014/main" id="{00000000-0008-0000-0000-000057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0" name="TextBox 4119">
          <a:extLst>
            <a:ext uri="{FF2B5EF4-FFF2-40B4-BE49-F238E27FC236}">
              <a16:creationId xmlns:a16="http://schemas.microsoft.com/office/drawing/2014/main" id="{00000000-0008-0000-0000-000058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1" name="TextBox 4120">
          <a:extLst>
            <a:ext uri="{FF2B5EF4-FFF2-40B4-BE49-F238E27FC236}">
              <a16:creationId xmlns:a16="http://schemas.microsoft.com/office/drawing/2014/main" id="{00000000-0008-0000-0000-000059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2" name="TextBox 4121">
          <a:extLst>
            <a:ext uri="{FF2B5EF4-FFF2-40B4-BE49-F238E27FC236}">
              <a16:creationId xmlns:a16="http://schemas.microsoft.com/office/drawing/2014/main" id="{00000000-0008-0000-0000-00005A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3" name="TextBox 4122">
          <a:extLst>
            <a:ext uri="{FF2B5EF4-FFF2-40B4-BE49-F238E27FC236}">
              <a16:creationId xmlns:a16="http://schemas.microsoft.com/office/drawing/2014/main" id="{00000000-0008-0000-0000-00005B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4" name="TextBox 4123">
          <a:extLst>
            <a:ext uri="{FF2B5EF4-FFF2-40B4-BE49-F238E27FC236}">
              <a16:creationId xmlns:a16="http://schemas.microsoft.com/office/drawing/2014/main" id="{00000000-0008-0000-0000-00005C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5" name="TextBox 4124">
          <a:extLst>
            <a:ext uri="{FF2B5EF4-FFF2-40B4-BE49-F238E27FC236}">
              <a16:creationId xmlns:a16="http://schemas.microsoft.com/office/drawing/2014/main" id="{00000000-0008-0000-0000-00005D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6" name="TextBox 4125">
          <a:extLst>
            <a:ext uri="{FF2B5EF4-FFF2-40B4-BE49-F238E27FC236}">
              <a16:creationId xmlns:a16="http://schemas.microsoft.com/office/drawing/2014/main" id="{00000000-0008-0000-0000-00005E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7" name="TextBox 4126">
          <a:extLst>
            <a:ext uri="{FF2B5EF4-FFF2-40B4-BE49-F238E27FC236}">
              <a16:creationId xmlns:a16="http://schemas.microsoft.com/office/drawing/2014/main" id="{00000000-0008-0000-0000-00005F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8" name="TextBox 4127">
          <a:extLst>
            <a:ext uri="{FF2B5EF4-FFF2-40B4-BE49-F238E27FC236}">
              <a16:creationId xmlns:a16="http://schemas.microsoft.com/office/drawing/2014/main" id="{00000000-0008-0000-0000-000060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9" name="TextBox 4128">
          <a:extLst>
            <a:ext uri="{FF2B5EF4-FFF2-40B4-BE49-F238E27FC236}">
              <a16:creationId xmlns:a16="http://schemas.microsoft.com/office/drawing/2014/main" id="{00000000-0008-0000-0000-000061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0" name="TextBox 4129">
          <a:extLst>
            <a:ext uri="{FF2B5EF4-FFF2-40B4-BE49-F238E27FC236}">
              <a16:creationId xmlns:a16="http://schemas.microsoft.com/office/drawing/2014/main" id="{00000000-0008-0000-0000-000062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1" name="TextBox 4130">
          <a:extLst>
            <a:ext uri="{FF2B5EF4-FFF2-40B4-BE49-F238E27FC236}">
              <a16:creationId xmlns:a16="http://schemas.microsoft.com/office/drawing/2014/main" id="{00000000-0008-0000-0000-000063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2" name="TextBox 4131">
          <a:extLst>
            <a:ext uri="{FF2B5EF4-FFF2-40B4-BE49-F238E27FC236}">
              <a16:creationId xmlns:a16="http://schemas.microsoft.com/office/drawing/2014/main" id="{00000000-0008-0000-0000-000064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3" name="TextBox 4132">
          <a:extLst>
            <a:ext uri="{FF2B5EF4-FFF2-40B4-BE49-F238E27FC236}">
              <a16:creationId xmlns:a16="http://schemas.microsoft.com/office/drawing/2014/main" id="{00000000-0008-0000-0000-000065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4" name="TextBox 4133">
          <a:extLst>
            <a:ext uri="{FF2B5EF4-FFF2-40B4-BE49-F238E27FC236}">
              <a16:creationId xmlns:a16="http://schemas.microsoft.com/office/drawing/2014/main" id="{00000000-0008-0000-0000-000066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5" name="TextBox 4134">
          <a:extLst>
            <a:ext uri="{FF2B5EF4-FFF2-40B4-BE49-F238E27FC236}">
              <a16:creationId xmlns:a16="http://schemas.microsoft.com/office/drawing/2014/main" id="{00000000-0008-0000-0000-000067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6" name="TextBox 4135">
          <a:extLst>
            <a:ext uri="{FF2B5EF4-FFF2-40B4-BE49-F238E27FC236}">
              <a16:creationId xmlns:a16="http://schemas.microsoft.com/office/drawing/2014/main" id="{00000000-0008-0000-0000-000068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7" name="TextBox 4136">
          <a:extLst>
            <a:ext uri="{FF2B5EF4-FFF2-40B4-BE49-F238E27FC236}">
              <a16:creationId xmlns:a16="http://schemas.microsoft.com/office/drawing/2014/main" id="{00000000-0008-0000-0000-000069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8" name="TextBox 4137">
          <a:extLst>
            <a:ext uri="{FF2B5EF4-FFF2-40B4-BE49-F238E27FC236}">
              <a16:creationId xmlns:a16="http://schemas.microsoft.com/office/drawing/2014/main" id="{00000000-0008-0000-0000-00006A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9" name="TextBox 4138">
          <a:extLst>
            <a:ext uri="{FF2B5EF4-FFF2-40B4-BE49-F238E27FC236}">
              <a16:creationId xmlns:a16="http://schemas.microsoft.com/office/drawing/2014/main" id="{00000000-0008-0000-0000-00006B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0" name="TextBox 4139">
          <a:extLst>
            <a:ext uri="{FF2B5EF4-FFF2-40B4-BE49-F238E27FC236}">
              <a16:creationId xmlns:a16="http://schemas.microsoft.com/office/drawing/2014/main" id="{00000000-0008-0000-0000-00006C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1" name="TextBox 4140">
          <a:extLst>
            <a:ext uri="{FF2B5EF4-FFF2-40B4-BE49-F238E27FC236}">
              <a16:creationId xmlns:a16="http://schemas.microsoft.com/office/drawing/2014/main" id="{00000000-0008-0000-0000-00006D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2" name="TextBox 4141">
          <a:extLst>
            <a:ext uri="{FF2B5EF4-FFF2-40B4-BE49-F238E27FC236}">
              <a16:creationId xmlns:a16="http://schemas.microsoft.com/office/drawing/2014/main" id="{00000000-0008-0000-0000-00006E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3" name="TextBox 4142">
          <a:extLst>
            <a:ext uri="{FF2B5EF4-FFF2-40B4-BE49-F238E27FC236}">
              <a16:creationId xmlns:a16="http://schemas.microsoft.com/office/drawing/2014/main" id="{00000000-0008-0000-0000-00006F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4" name="TextBox 4143">
          <a:extLst>
            <a:ext uri="{FF2B5EF4-FFF2-40B4-BE49-F238E27FC236}">
              <a16:creationId xmlns:a16="http://schemas.microsoft.com/office/drawing/2014/main" id="{00000000-0008-0000-0000-000070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5" name="TextBox 4144">
          <a:extLst>
            <a:ext uri="{FF2B5EF4-FFF2-40B4-BE49-F238E27FC236}">
              <a16:creationId xmlns:a16="http://schemas.microsoft.com/office/drawing/2014/main" id="{00000000-0008-0000-0000-000071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6" name="TextBox 4145">
          <a:extLst>
            <a:ext uri="{FF2B5EF4-FFF2-40B4-BE49-F238E27FC236}">
              <a16:creationId xmlns:a16="http://schemas.microsoft.com/office/drawing/2014/main" id="{00000000-0008-0000-0000-000072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7" name="TextBox 4146">
          <a:extLst>
            <a:ext uri="{FF2B5EF4-FFF2-40B4-BE49-F238E27FC236}">
              <a16:creationId xmlns:a16="http://schemas.microsoft.com/office/drawing/2014/main" id="{00000000-0008-0000-0000-000073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8" name="TextBox 4147">
          <a:extLst>
            <a:ext uri="{FF2B5EF4-FFF2-40B4-BE49-F238E27FC236}">
              <a16:creationId xmlns:a16="http://schemas.microsoft.com/office/drawing/2014/main" id="{00000000-0008-0000-0000-000074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9" name="TextBox 4148">
          <a:extLst>
            <a:ext uri="{FF2B5EF4-FFF2-40B4-BE49-F238E27FC236}">
              <a16:creationId xmlns:a16="http://schemas.microsoft.com/office/drawing/2014/main" id="{00000000-0008-0000-0000-000075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0" name="TextBox 4149">
          <a:extLst>
            <a:ext uri="{FF2B5EF4-FFF2-40B4-BE49-F238E27FC236}">
              <a16:creationId xmlns:a16="http://schemas.microsoft.com/office/drawing/2014/main" id="{00000000-0008-0000-0000-000076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1" name="TextBox 4150">
          <a:extLst>
            <a:ext uri="{FF2B5EF4-FFF2-40B4-BE49-F238E27FC236}">
              <a16:creationId xmlns:a16="http://schemas.microsoft.com/office/drawing/2014/main" id="{00000000-0008-0000-0000-000077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2" name="TextBox 4151">
          <a:extLst>
            <a:ext uri="{FF2B5EF4-FFF2-40B4-BE49-F238E27FC236}">
              <a16:creationId xmlns:a16="http://schemas.microsoft.com/office/drawing/2014/main" id="{00000000-0008-0000-0000-000078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3" name="TextBox 4152">
          <a:extLst>
            <a:ext uri="{FF2B5EF4-FFF2-40B4-BE49-F238E27FC236}">
              <a16:creationId xmlns:a16="http://schemas.microsoft.com/office/drawing/2014/main" id="{00000000-0008-0000-0000-000079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4" name="TextBox 4153">
          <a:extLst>
            <a:ext uri="{FF2B5EF4-FFF2-40B4-BE49-F238E27FC236}">
              <a16:creationId xmlns:a16="http://schemas.microsoft.com/office/drawing/2014/main" id="{00000000-0008-0000-0000-00007A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5" name="TextBox 4154">
          <a:extLst>
            <a:ext uri="{FF2B5EF4-FFF2-40B4-BE49-F238E27FC236}">
              <a16:creationId xmlns:a16="http://schemas.microsoft.com/office/drawing/2014/main" id="{00000000-0008-0000-0000-00007B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6" name="TextBox 4155">
          <a:extLst>
            <a:ext uri="{FF2B5EF4-FFF2-40B4-BE49-F238E27FC236}">
              <a16:creationId xmlns:a16="http://schemas.microsoft.com/office/drawing/2014/main" id="{00000000-0008-0000-0000-00007C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7" name="TextBox 4156">
          <a:extLst>
            <a:ext uri="{FF2B5EF4-FFF2-40B4-BE49-F238E27FC236}">
              <a16:creationId xmlns:a16="http://schemas.microsoft.com/office/drawing/2014/main" id="{00000000-0008-0000-0000-00007D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8" name="TextBox 4157">
          <a:extLst>
            <a:ext uri="{FF2B5EF4-FFF2-40B4-BE49-F238E27FC236}">
              <a16:creationId xmlns:a16="http://schemas.microsoft.com/office/drawing/2014/main" id="{00000000-0008-0000-0000-00007E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9" name="TextBox 4158">
          <a:extLst>
            <a:ext uri="{FF2B5EF4-FFF2-40B4-BE49-F238E27FC236}">
              <a16:creationId xmlns:a16="http://schemas.microsoft.com/office/drawing/2014/main" id="{00000000-0008-0000-0000-00007F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0" name="TextBox 4159">
          <a:extLst>
            <a:ext uri="{FF2B5EF4-FFF2-40B4-BE49-F238E27FC236}">
              <a16:creationId xmlns:a16="http://schemas.microsoft.com/office/drawing/2014/main" id="{00000000-0008-0000-0000-000080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1" name="TextBox 4160">
          <a:extLst>
            <a:ext uri="{FF2B5EF4-FFF2-40B4-BE49-F238E27FC236}">
              <a16:creationId xmlns:a16="http://schemas.microsoft.com/office/drawing/2014/main" id="{00000000-0008-0000-0000-000081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2" name="TextBox 4161">
          <a:extLst>
            <a:ext uri="{FF2B5EF4-FFF2-40B4-BE49-F238E27FC236}">
              <a16:creationId xmlns:a16="http://schemas.microsoft.com/office/drawing/2014/main" id="{00000000-0008-0000-0000-000082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3" name="TextBox 4162">
          <a:extLst>
            <a:ext uri="{FF2B5EF4-FFF2-40B4-BE49-F238E27FC236}">
              <a16:creationId xmlns:a16="http://schemas.microsoft.com/office/drawing/2014/main" id="{00000000-0008-0000-0000-000083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4" name="TextBox 4163">
          <a:extLst>
            <a:ext uri="{FF2B5EF4-FFF2-40B4-BE49-F238E27FC236}">
              <a16:creationId xmlns:a16="http://schemas.microsoft.com/office/drawing/2014/main" id="{00000000-0008-0000-0000-000084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5" name="TextBox 4164">
          <a:extLst>
            <a:ext uri="{FF2B5EF4-FFF2-40B4-BE49-F238E27FC236}">
              <a16:creationId xmlns:a16="http://schemas.microsoft.com/office/drawing/2014/main" id="{00000000-0008-0000-0000-000085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6" name="TextBox 4165">
          <a:extLst>
            <a:ext uri="{FF2B5EF4-FFF2-40B4-BE49-F238E27FC236}">
              <a16:creationId xmlns:a16="http://schemas.microsoft.com/office/drawing/2014/main" id="{00000000-0008-0000-0000-000086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7" name="TextBox 4166">
          <a:extLst>
            <a:ext uri="{FF2B5EF4-FFF2-40B4-BE49-F238E27FC236}">
              <a16:creationId xmlns:a16="http://schemas.microsoft.com/office/drawing/2014/main" id="{00000000-0008-0000-0000-000087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8" name="TextBox 4167">
          <a:extLst>
            <a:ext uri="{FF2B5EF4-FFF2-40B4-BE49-F238E27FC236}">
              <a16:creationId xmlns:a16="http://schemas.microsoft.com/office/drawing/2014/main" id="{00000000-0008-0000-0000-000088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9" name="TextBox 4168">
          <a:extLst>
            <a:ext uri="{FF2B5EF4-FFF2-40B4-BE49-F238E27FC236}">
              <a16:creationId xmlns:a16="http://schemas.microsoft.com/office/drawing/2014/main" id="{00000000-0008-0000-0000-000089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0" name="TextBox 4169">
          <a:extLst>
            <a:ext uri="{FF2B5EF4-FFF2-40B4-BE49-F238E27FC236}">
              <a16:creationId xmlns:a16="http://schemas.microsoft.com/office/drawing/2014/main" id="{00000000-0008-0000-0000-00008A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1" name="TextBox 4170">
          <a:extLst>
            <a:ext uri="{FF2B5EF4-FFF2-40B4-BE49-F238E27FC236}">
              <a16:creationId xmlns:a16="http://schemas.microsoft.com/office/drawing/2014/main" id="{00000000-0008-0000-0000-00008B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2" name="TextBox 4171">
          <a:extLst>
            <a:ext uri="{FF2B5EF4-FFF2-40B4-BE49-F238E27FC236}">
              <a16:creationId xmlns:a16="http://schemas.microsoft.com/office/drawing/2014/main" id="{00000000-0008-0000-0000-00008C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3" name="TextBox 4172">
          <a:extLst>
            <a:ext uri="{FF2B5EF4-FFF2-40B4-BE49-F238E27FC236}">
              <a16:creationId xmlns:a16="http://schemas.microsoft.com/office/drawing/2014/main" id="{00000000-0008-0000-0000-00008D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4" name="TextBox 4173">
          <a:extLst>
            <a:ext uri="{FF2B5EF4-FFF2-40B4-BE49-F238E27FC236}">
              <a16:creationId xmlns:a16="http://schemas.microsoft.com/office/drawing/2014/main" id="{00000000-0008-0000-0000-00008E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5" name="TextBox 4174">
          <a:extLst>
            <a:ext uri="{FF2B5EF4-FFF2-40B4-BE49-F238E27FC236}">
              <a16:creationId xmlns:a16="http://schemas.microsoft.com/office/drawing/2014/main" id="{00000000-0008-0000-0000-00008F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6" name="TextBox 4175">
          <a:extLst>
            <a:ext uri="{FF2B5EF4-FFF2-40B4-BE49-F238E27FC236}">
              <a16:creationId xmlns:a16="http://schemas.microsoft.com/office/drawing/2014/main" id="{00000000-0008-0000-0000-000090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7" name="TextBox 4176">
          <a:extLst>
            <a:ext uri="{FF2B5EF4-FFF2-40B4-BE49-F238E27FC236}">
              <a16:creationId xmlns:a16="http://schemas.microsoft.com/office/drawing/2014/main" id="{00000000-0008-0000-0000-000091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8" name="TextBox 4177">
          <a:extLst>
            <a:ext uri="{FF2B5EF4-FFF2-40B4-BE49-F238E27FC236}">
              <a16:creationId xmlns:a16="http://schemas.microsoft.com/office/drawing/2014/main" id="{00000000-0008-0000-0000-000092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9" name="TextBox 4178">
          <a:extLst>
            <a:ext uri="{FF2B5EF4-FFF2-40B4-BE49-F238E27FC236}">
              <a16:creationId xmlns:a16="http://schemas.microsoft.com/office/drawing/2014/main" id="{00000000-0008-0000-0000-000093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0" name="TextBox 4179">
          <a:extLst>
            <a:ext uri="{FF2B5EF4-FFF2-40B4-BE49-F238E27FC236}">
              <a16:creationId xmlns:a16="http://schemas.microsoft.com/office/drawing/2014/main" id="{00000000-0008-0000-0000-000094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1" name="TextBox 4180">
          <a:extLst>
            <a:ext uri="{FF2B5EF4-FFF2-40B4-BE49-F238E27FC236}">
              <a16:creationId xmlns:a16="http://schemas.microsoft.com/office/drawing/2014/main" id="{00000000-0008-0000-0000-000095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2" name="TextBox 4181">
          <a:extLst>
            <a:ext uri="{FF2B5EF4-FFF2-40B4-BE49-F238E27FC236}">
              <a16:creationId xmlns:a16="http://schemas.microsoft.com/office/drawing/2014/main" id="{00000000-0008-0000-0000-000096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3" name="TextBox 4182">
          <a:extLst>
            <a:ext uri="{FF2B5EF4-FFF2-40B4-BE49-F238E27FC236}">
              <a16:creationId xmlns:a16="http://schemas.microsoft.com/office/drawing/2014/main" id="{00000000-0008-0000-0000-000097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4" name="TextBox 4183">
          <a:extLst>
            <a:ext uri="{FF2B5EF4-FFF2-40B4-BE49-F238E27FC236}">
              <a16:creationId xmlns:a16="http://schemas.microsoft.com/office/drawing/2014/main" id="{00000000-0008-0000-0000-000098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5" name="TextBox 4184">
          <a:extLst>
            <a:ext uri="{FF2B5EF4-FFF2-40B4-BE49-F238E27FC236}">
              <a16:creationId xmlns:a16="http://schemas.microsoft.com/office/drawing/2014/main" id="{00000000-0008-0000-0000-000099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6" name="TextBox 4185">
          <a:extLst>
            <a:ext uri="{FF2B5EF4-FFF2-40B4-BE49-F238E27FC236}">
              <a16:creationId xmlns:a16="http://schemas.microsoft.com/office/drawing/2014/main" id="{00000000-0008-0000-0000-00009A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7" name="TextBox 4186">
          <a:extLst>
            <a:ext uri="{FF2B5EF4-FFF2-40B4-BE49-F238E27FC236}">
              <a16:creationId xmlns:a16="http://schemas.microsoft.com/office/drawing/2014/main" id="{00000000-0008-0000-0000-00009B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8" name="TextBox 4187">
          <a:extLst>
            <a:ext uri="{FF2B5EF4-FFF2-40B4-BE49-F238E27FC236}">
              <a16:creationId xmlns:a16="http://schemas.microsoft.com/office/drawing/2014/main" id="{00000000-0008-0000-0000-00009C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9" name="TextBox 4188">
          <a:extLst>
            <a:ext uri="{FF2B5EF4-FFF2-40B4-BE49-F238E27FC236}">
              <a16:creationId xmlns:a16="http://schemas.microsoft.com/office/drawing/2014/main" id="{00000000-0008-0000-0000-00009D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0" name="TextBox 4189">
          <a:extLst>
            <a:ext uri="{FF2B5EF4-FFF2-40B4-BE49-F238E27FC236}">
              <a16:creationId xmlns:a16="http://schemas.microsoft.com/office/drawing/2014/main" id="{00000000-0008-0000-0000-00009E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1" name="TextBox 4190">
          <a:extLst>
            <a:ext uri="{FF2B5EF4-FFF2-40B4-BE49-F238E27FC236}">
              <a16:creationId xmlns:a16="http://schemas.microsoft.com/office/drawing/2014/main" id="{00000000-0008-0000-0000-00009F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2" name="TextBox 4191">
          <a:extLst>
            <a:ext uri="{FF2B5EF4-FFF2-40B4-BE49-F238E27FC236}">
              <a16:creationId xmlns:a16="http://schemas.microsoft.com/office/drawing/2014/main" id="{00000000-0008-0000-0000-0000A0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3" name="TextBox 4192">
          <a:extLst>
            <a:ext uri="{FF2B5EF4-FFF2-40B4-BE49-F238E27FC236}">
              <a16:creationId xmlns:a16="http://schemas.microsoft.com/office/drawing/2014/main" id="{00000000-0008-0000-0000-0000A1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4" name="TextBox 4193">
          <a:extLst>
            <a:ext uri="{FF2B5EF4-FFF2-40B4-BE49-F238E27FC236}">
              <a16:creationId xmlns:a16="http://schemas.microsoft.com/office/drawing/2014/main" id="{00000000-0008-0000-0000-0000A2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5" name="TextBox 4194">
          <a:extLst>
            <a:ext uri="{FF2B5EF4-FFF2-40B4-BE49-F238E27FC236}">
              <a16:creationId xmlns:a16="http://schemas.microsoft.com/office/drawing/2014/main" id="{00000000-0008-0000-0000-0000A3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6" name="TextBox 4195">
          <a:extLst>
            <a:ext uri="{FF2B5EF4-FFF2-40B4-BE49-F238E27FC236}">
              <a16:creationId xmlns:a16="http://schemas.microsoft.com/office/drawing/2014/main" id="{00000000-0008-0000-0000-0000A4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7" name="TextBox 4196">
          <a:extLst>
            <a:ext uri="{FF2B5EF4-FFF2-40B4-BE49-F238E27FC236}">
              <a16:creationId xmlns:a16="http://schemas.microsoft.com/office/drawing/2014/main" id="{00000000-0008-0000-0000-0000A5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8" name="TextBox 4197">
          <a:extLst>
            <a:ext uri="{FF2B5EF4-FFF2-40B4-BE49-F238E27FC236}">
              <a16:creationId xmlns:a16="http://schemas.microsoft.com/office/drawing/2014/main" id="{00000000-0008-0000-0000-0000A6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9" name="TextBox 4198">
          <a:extLst>
            <a:ext uri="{FF2B5EF4-FFF2-40B4-BE49-F238E27FC236}">
              <a16:creationId xmlns:a16="http://schemas.microsoft.com/office/drawing/2014/main" id="{00000000-0008-0000-0000-0000A7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0" name="TextBox 4199">
          <a:extLst>
            <a:ext uri="{FF2B5EF4-FFF2-40B4-BE49-F238E27FC236}">
              <a16:creationId xmlns:a16="http://schemas.microsoft.com/office/drawing/2014/main" id="{00000000-0008-0000-0000-0000A8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1" name="TextBox 4200">
          <a:extLst>
            <a:ext uri="{FF2B5EF4-FFF2-40B4-BE49-F238E27FC236}">
              <a16:creationId xmlns:a16="http://schemas.microsoft.com/office/drawing/2014/main" id="{00000000-0008-0000-0000-0000A9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2" name="TextBox 4201">
          <a:extLst>
            <a:ext uri="{FF2B5EF4-FFF2-40B4-BE49-F238E27FC236}">
              <a16:creationId xmlns:a16="http://schemas.microsoft.com/office/drawing/2014/main" id="{00000000-0008-0000-0000-0000AA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3" name="TextBox 4202">
          <a:extLst>
            <a:ext uri="{FF2B5EF4-FFF2-40B4-BE49-F238E27FC236}">
              <a16:creationId xmlns:a16="http://schemas.microsoft.com/office/drawing/2014/main" id="{00000000-0008-0000-0000-0000AB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4" name="TextBox 4203">
          <a:extLst>
            <a:ext uri="{FF2B5EF4-FFF2-40B4-BE49-F238E27FC236}">
              <a16:creationId xmlns:a16="http://schemas.microsoft.com/office/drawing/2014/main" id="{00000000-0008-0000-0000-0000AC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5" name="TextBox 4204">
          <a:extLst>
            <a:ext uri="{FF2B5EF4-FFF2-40B4-BE49-F238E27FC236}">
              <a16:creationId xmlns:a16="http://schemas.microsoft.com/office/drawing/2014/main" id="{00000000-0008-0000-0000-0000AD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6" name="TextBox 4205">
          <a:extLst>
            <a:ext uri="{FF2B5EF4-FFF2-40B4-BE49-F238E27FC236}">
              <a16:creationId xmlns:a16="http://schemas.microsoft.com/office/drawing/2014/main" id="{00000000-0008-0000-0000-0000AE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7" name="TextBox 4206">
          <a:extLst>
            <a:ext uri="{FF2B5EF4-FFF2-40B4-BE49-F238E27FC236}">
              <a16:creationId xmlns:a16="http://schemas.microsoft.com/office/drawing/2014/main" id="{00000000-0008-0000-0000-0000AF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8" name="TextBox 4207">
          <a:extLst>
            <a:ext uri="{FF2B5EF4-FFF2-40B4-BE49-F238E27FC236}">
              <a16:creationId xmlns:a16="http://schemas.microsoft.com/office/drawing/2014/main" id="{00000000-0008-0000-0000-0000B0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9" name="TextBox 4208">
          <a:extLst>
            <a:ext uri="{FF2B5EF4-FFF2-40B4-BE49-F238E27FC236}">
              <a16:creationId xmlns:a16="http://schemas.microsoft.com/office/drawing/2014/main" id="{00000000-0008-0000-0000-0000B1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0" name="TextBox 4209">
          <a:extLst>
            <a:ext uri="{FF2B5EF4-FFF2-40B4-BE49-F238E27FC236}">
              <a16:creationId xmlns:a16="http://schemas.microsoft.com/office/drawing/2014/main" id="{00000000-0008-0000-0000-0000B2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1" name="TextBox 4210">
          <a:extLst>
            <a:ext uri="{FF2B5EF4-FFF2-40B4-BE49-F238E27FC236}">
              <a16:creationId xmlns:a16="http://schemas.microsoft.com/office/drawing/2014/main" id="{00000000-0008-0000-0000-0000B3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2" name="TextBox 4211">
          <a:extLst>
            <a:ext uri="{FF2B5EF4-FFF2-40B4-BE49-F238E27FC236}">
              <a16:creationId xmlns:a16="http://schemas.microsoft.com/office/drawing/2014/main" id="{00000000-0008-0000-0000-0000B4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3" name="TextBox 4212">
          <a:extLst>
            <a:ext uri="{FF2B5EF4-FFF2-40B4-BE49-F238E27FC236}">
              <a16:creationId xmlns:a16="http://schemas.microsoft.com/office/drawing/2014/main" id="{00000000-0008-0000-0000-0000B5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4" name="TextBox 4213">
          <a:extLst>
            <a:ext uri="{FF2B5EF4-FFF2-40B4-BE49-F238E27FC236}">
              <a16:creationId xmlns:a16="http://schemas.microsoft.com/office/drawing/2014/main" id="{00000000-0008-0000-0000-0000B6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5" name="TextBox 4214">
          <a:extLst>
            <a:ext uri="{FF2B5EF4-FFF2-40B4-BE49-F238E27FC236}">
              <a16:creationId xmlns:a16="http://schemas.microsoft.com/office/drawing/2014/main" id="{00000000-0008-0000-0000-0000B7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6" name="TextBox 4215">
          <a:extLst>
            <a:ext uri="{FF2B5EF4-FFF2-40B4-BE49-F238E27FC236}">
              <a16:creationId xmlns:a16="http://schemas.microsoft.com/office/drawing/2014/main" id="{00000000-0008-0000-0000-0000B8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7" name="TextBox 4216">
          <a:extLst>
            <a:ext uri="{FF2B5EF4-FFF2-40B4-BE49-F238E27FC236}">
              <a16:creationId xmlns:a16="http://schemas.microsoft.com/office/drawing/2014/main" id="{00000000-0008-0000-0000-0000B9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8" name="TextBox 4217">
          <a:extLst>
            <a:ext uri="{FF2B5EF4-FFF2-40B4-BE49-F238E27FC236}">
              <a16:creationId xmlns:a16="http://schemas.microsoft.com/office/drawing/2014/main" id="{00000000-0008-0000-0000-0000BA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9" name="TextBox 4218">
          <a:extLst>
            <a:ext uri="{FF2B5EF4-FFF2-40B4-BE49-F238E27FC236}">
              <a16:creationId xmlns:a16="http://schemas.microsoft.com/office/drawing/2014/main" id="{00000000-0008-0000-0000-0000BB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0" name="TextBox 4219">
          <a:extLst>
            <a:ext uri="{FF2B5EF4-FFF2-40B4-BE49-F238E27FC236}">
              <a16:creationId xmlns:a16="http://schemas.microsoft.com/office/drawing/2014/main" id="{00000000-0008-0000-0000-0000BC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1" name="TextBox 4220">
          <a:extLst>
            <a:ext uri="{FF2B5EF4-FFF2-40B4-BE49-F238E27FC236}">
              <a16:creationId xmlns:a16="http://schemas.microsoft.com/office/drawing/2014/main" id="{00000000-0008-0000-0000-0000BD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2" name="TextBox 4221">
          <a:extLst>
            <a:ext uri="{FF2B5EF4-FFF2-40B4-BE49-F238E27FC236}">
              <a16:creationId xmlns:a16="http://schemas.microsoft.com/office/drawing/2014/main" id="{00000000-0008-0000-0000-0000BE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3" name="TextBox 4222">
          <a:extLst>
            <a:ext uri="{FF2B5EF4-FFF2-40B4-BE49-F238E27FC236}">
              <a16:creationId xmlns:a16="http://schemas.microsoft.com/office/drawing/2014/main" id="{00000000-0008-0000-0000-0000BF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4" name="TextBox 4223">
          <a:extLst>
            <a:ext uri="{FF2B5EF4-FFF2-40B4-BE49-F238E27FC236}">
              <a16:creationId xmlns:a16="http://schemas.microsoft.com/office/drawing/2014/main" id="{00000000-0008-0000-0000-0000C0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5" name="TextBox 4224">
          <a:extLst>
            <a:ext uri="{FF2B5EF4-FFF2-40B4-BE49-F238E27FC236}">
              <a16:creationId xmlns:a16="http://schemas.microsoft.com/office/drawing/2014/main" id="{00000000-0008-0000-0000-0000C1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6" name="TextBox 4225">
          <a:extLst>
            <a:ext uri="{FF2B5EF4-FFF2-40B4-BE49-F238E27FC236}">
              <a16:creationId xmlns:a16="http://schemas.microsoft.com/office/drawing/2014/main" id="{00000000-0008-0000-0000-0000C2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7" name="TextBox 4226">
          <a:extLst>
            <a:ext uri="{FF2B5EF4-FFF2-40B4-BE49-F238E27FC236}">
              <a16:creationId xmlns:a16="http://schemas.microsoft.com/office/drawing/2014/main" id="{00000000-0008-0000-0000-0000C3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8" name="TextBox 4227">
          <a:extLst>
            <a:ext uri="{FF2B5EF4-FFF2-40B4-BE49-F238E27FC236}">
              <a16:creationId xmlns:a16="http://schemas.microsoft.com/office/drawing/2014/main" id="{00000000-0008-0000-0000-0000C4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9" name="TextBox 4228">
          <a:extLst>
            <a:ext uri="{FF2B5EF4-FFF2-40B4-BE49-F238E27FC236}">
              <a16:creationId xmlns:a16="http://schemas.microsoft.com/office/drawing/2014/main" id="{00000000-0008-0000-0000-0000C5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0" name="TextBox 4229">
          <a:extLst>
            <a:ext uri="{FF2B5EF4-FFF2-40B4-BE49-F238E27FC236}">
              <a16:creationId xmlns:a16="http://schemas.microsoft.com/office/drawing/2014/main" id="{00000000-0008-0000-0000-0000C6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1" name="TextBox 4230">
          <a:extLst>
            <a:ext uri="{FF2B5EF4-FFF2-40B4-BE49-F238E27FC236}">
              <a16:creationId xmlns:a16="http://schemas.microsoft.com/office/drawing/2014/main" id="{00000000-0008-0000-0000-0000C7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2" name="TextBox 4231">
          <a:extLst>
            <a:ext uri="{FF2B5EF4-FFF2-40B4-BE49-F238E27FC236}">
              <a16:creationId xmlns:a16="http://schemas.microsoft.com/office/drawing/2014/main" id="{00000000-0008-0000-0000-0000C8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3" name="TextBox 4232">
          <a:extLst>
            <a:ext uri="{FF2B5EF4-FFF2-40B4-BE49-F238E27FC236}">
              <a16:creationId xmlns:a16="http://schemas.microsoft.com/office/drawing/2014/main" id="{00000000-0008-0000-0000-0000C9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4" name="TextBox 4233">
          <a:extLst>
            <a:ext uri="{FF2B5EF4-FFF2-40B4-BE49-F238E27FC236}">
              <a16:creationId xmlns:a16="http://schemas.microsoft.com/office/drawing/2014/main" id="{00000000-0008-0000-0000-0000CA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5" name="TextBox 4234">
          <a:extLst>
            <a:ext uri="{FF2B5EF4-FFF2-40B4-BE49-F238E27FC236}">
              <a16:creationId xmlns:a16="http://schemas.microsoft.com/office/drawing/2014/main" id="{00000000-0008-0000-0000-0000CB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6" name="TextBox 4235">
          <a:extLst>
            <a:ext uri="{FF2B5EF4-FFF2-40B4-BE49-F238E27FC236}">
              <a16:creationId xmlns:a16="http://schemas.microsoft.com/office/drawing/2014/main" id="{00000000-0008-0000-0000-0000CC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7" name="TextBox 4236">
          <a:extLst>
            <a:ext uri="{FF2B5EF4-FFF2-40B4-BE49-F238E27FC236}">
              <a16:creationId xmlns:a16="http://schemas.microsoft.com/office/drawing/2014/main" id="{00000000-0008-0000-0000-0000CD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8" name="TextBox 4237">
          <a:extLst>
            <a:ext uri="{FF2B5EF4-FFF2-40B4-BE49-F238E27FC236}">
              <a16:creationId xmlns:a16="http://schemas.microsoft.com/office/drawing/2014/main" id="{00000000-0008-0000-0000-0000CE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9" name="TextBox 4238">
          <a:extLst>
            <a:ext uri="{FF2B5EF4-FFF2-40B4-BE49-F238E27FC236}">
              <a16:creationId xmlns:a16="http://schemas.microsoft.com/office/drawing/2014/main" id="{00000000-0008-0000-0000-0000CF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0" name="TextBox 4239">
          <a:extLst>
            <a:ext uri="{FF2B5EF4-FFF2-40B4-BE49-F238E27FC236}">
              <a16:creationId xmlns:a16="http://schemas.microsoft.com/office/drawing/2014/main" id="{00000000-0008-0000-0000-0000D0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1" name="TextBox 4240">
          <a:extLst>
            <a:ext uri="{FF2B5EF4-FFF2-40B4-BE49-F238E27FC236}">
              <a16:creationId xmlns:a16="http://schemas.microsoft.com/office/drawing/2014/main" id="{00000000-0008-0000-0000-0000D1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2" name="TextBox 4241">
          <a:extLst>
            <a:ext uri="{FF2B5EF4-FFF2-40B4-BE49-F238E27FC236}">
              <a16:creationId xmlns:a16="http://schemas.microsoft.com/office/drawing/2014/main" id="{00000000-0008-0000-0000-0000D2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3" name="TextBox 4242">
          <a:extLst>
            <a:ext uri="{FF2B5EF4-FFF2-40B4-BE49-F238E27FC236}">
              <a16:creationId xmlns:a16="http://schemas.microsoft.com/office/drawing/2014/main" id="{00000000-0008-0000-0000-0000D3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4" name="TextBox 4243">
          <a:extLst>
            <a:ext uri="{FF2B5EF4-FFF2-40B4-BE49-F238E27FC236}">
              <a16:creationId xmlns:a16="http://schemas.microsoft.com/office/drawing/2014/main" id="{00000000-0008-0000-0000-0000D4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5" name="TextBox 4244">
          <a:extLst>
            <a:ext uri="{FF2B5EF4-FFF2-40B4-BE49-F238E27FC236}">
              <a16:creationId xmlns:a16="http://schemas.microsoft.com/office/drawing/2014/main" id="{00000000-0008-0000-0000-0000D5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6" name="TextBox 4245">
          <a:extLst>
            <a:ext uri="{FF2B5EF4-FFF2-40B4-BE49-F238E27FC236}">
              <a16:creationId xmlns:a16="http://schemas.microsoft.com/office/drawing/2014/main" id="{00000000-0008-0000-0000-0000D6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7" name="TextBox 4246">
          <a:extLst>
            <a:ext uri="{FF2B5EF4-FFF2-40B4-BE49-F238E27FC236}">
              <a16:creationId xmlns:a16="http://schemas.microsoft.com/office/drawing/2014/main" id="{00000000-0008-0000-0000-0000D7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8" name="TextBox 4247">
          <a:extLst>
            <a:ext uri="{FF2B5EF4-FFF2-40B4-BE49-F238E27FC236}">
              <a16:creationId xmlns:a16="http://schemas.microsoft.com/office/drawing/2014/main" id="{00000000-0008-0000-0000-0000D8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9" name="TextBox 4248">
          <a:extLst>
            <a:ext uri="{FF2B5EF4-FFF2-40B4-BE49-F238E27FC236}">
              <a16:creationId xmlns:a16="http://schemas.microsoft.com/office/drawing/2014/main" id="{00000000-0008-0000-0000-0000D9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0" name="TextBox 4249">
          <a:extLst>
            <a:ext uri="{FF2B5EF4-FFF2-40B4-BE49-F238E27FC236}">
              <a16:creationId xmlns:a16="http://schemas.microsoft.com/office/drawing/2014/main" id="{00000000-0008-0000-0000-0000DA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1" name="TextBox 4250">
          <a:extLst>
            <a:ext uri="{FF2B5EF4-FFF2-40B4-BE49-F238E27FC236}">
              <a16:creationId xmlns:a16="http://schemas.microsoft.com/office/drawing/2014/main" id="{00000000-0008-0000-0000-0000DB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2" name="TextBox 4251">
          <a:extLst>
            <a:ext uri="{FF2B5EF4-FFF2-40B4-BE49-F238E27FC236}">
              <a16:creationId xmlns:a16="http://schemas.microsoft.com/office/drawing/2014/main" id="{00000000-0008-0000-0000-0000DC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3" name="TextBox 4252">
          <a:extLst>
            <a:ext uri="{FF2B5EF4-FFF2-40B4-BE49-F238E27FC236}">
              <a16:creationId xmlns:a16="http://schemas.microsoft.com/office/drawing/2014/main" id="{00000000-0008-0000-0000-0000DD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4" name="TextBox 4253">
          <a:extLst>
            <a:ext uri="{FF2B5EF4-FFF2-40B4-BE49-F238E27FC236}">
              <a16:creationId xmlns:a16="http://schemas.microsoft.com/office/drawing/2014/main" id="{00000000-0008-0000-0000-0000DE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5" name="TextBox 4254">
          <a:extLst>
            <a:ext uri="{FF2B5EF4-FFF2-40B4-BE49-F238E27FC236}">
              <a16:creationId xmlns:a16="http://schemas.microsoft.com/office/drawing/2014/main" id="{00000000-0008-0000-0000-0000DF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6" name="TextBox 4255">
          <a:extLst>
            <a:ext uri="{FF2B5EF4-FFF2-40B4-BE49-F238E27FC236}">
              <a16:creationId xmlns:a16="http://schemas.microsoft.com/office/drawing/2014/main" id="{00000000-0008-0000-0000-0000E0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7" name="TextBox 4256">
          <a:extLst>
            <a:ext uri="{FF2B5EF4-FFF2-40B4-BE49-F238E27FC236}">
              <a16:creationId xmlns:a16="http://schemas.microsoft.com/office/drawing/2014/main" id="{00000000-0008-0000-0000-0000E1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8" name="TextBox 4257">
          <a:extLst>
            <a:ext uri="{FF2B5EF4-FFF2-40B4-BE49-F238E27FC236}">
              <a16:creationId xmlns:a16="http://schemas.microsoft.com/office/drawing/2014/main" id="{00000000-0008-0000-0000-0000E2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9" name="TextBox 4258">
          <a:extLst>
            <a:ext uri="{FF2B5EF4-FFF2-40B4-BE49-F238E27FC236}">
              <a16:creationId xmlns:a16="http://schemas.microsoft.com/office/drawing/2014/main" id="{00000000-0008-0000-0000-0000E3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0" name="TextBox 4259">
          <a:extLst>
            <a:ext uri="{FF2B5EF4-FFF2-40B4-BE49-F238E27FC236}">
              <a16:creationId xmlns:a16="http://schemas.microsoft.com/office/drawing/2014/main" id="{00000000-0008-0000-0000-0000E4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1" name="TextBox 4260">
          <a:extLst>
            <a:ext uri="{FF2B5EF4-FFF2-40B4-BE49-F238E27FC236}">
              <a16:creationId xmlns:a16="http://schemas.microsoft.com/office/drawing/2014/main" id="{00000000-0008-0000-0000-0000E5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2" name="TextBox 4261">
          <a:extLst>
            <a:ext uri="{FF2B5EF4-FFF2-40B4-BE49-F238E27FC236}">
              <a16:creationId xmlns:a16="http://schemas.microsoft.com/office/drawing/2014/main" id="{00000000-0008-0000-0000-0000E6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3" name="TextBox 4262">
          <a:extLst>
            <a:ext uri="{FF2B5EF4-FFF2-40B4-BE49-F238E27FC236}">
              <a16:creationId xmlns:a16="http://schemas.microsoft.com/office/drawing/2014/main" id="{00000000-0008-0000-0000-0000E7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4" name="TextBox 4263">
          <a:extLst>
            <a:ext uri="{FF2B5EF4-FFF2-40B4-BE49-F238E27FC236}">
              <a16:creationId xmlns:a16="http://schemas.microsoft.com/office/drawing/2014/main" id="{00000000-0008-0000-0000-0000E8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5" name="TextBox 4264">
          <a:extLst>
            <a:ext uri="{FF2B5EF4-FFF2-40B4-BE49-F238E27FC236}">
              <a16:creationId xmlns:a16="http://schemas.microsoft.com/office/drawing/2014/main" id="{00000000-0008-0000-0000-0000E9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6" name="TextBox 4265">
          <a:extLst>
            <a:ext uri="{FF2B5EF4-FFF2-40B4-BE49-F238E27FC236}">
              <a16:creationId xmlns:a16="http://schemas.microsoft.com/office/drawing/2014/main" id="{00000000-0008-0000-0000-0000EA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7" name="TextBox 4266">
          <a:extLst>
            <a:ext uri="{FF2B5EF4-FFF2-40B4-BE49-F238E27FC236}">
              <a16:creationId xmlns:a16="http://schemas.microsoft.com/office/drawing/2014/main" id="{00000000-0008-0000-0000-0000EB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8" name="TextBox 4267">
          <a:extLst>
            <a:ext uri="{FF2B5EF4-FFF2-40B4-BE49-F238E27FC236}">
              <a16:creationId xmlns:a16="http://schemas.microsoft.com/office/drawing/2014/main" id="{00000000-0008-0000-0000-0000EC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9" name="TextBox 4268">
          <a:extLst>
            <a:ext uri="{FF2B5EF4-FFF2-40B4-BE49-F238E27FC236}">
              <a16:creationId xmlns:a16="http://schemas.microsoft.com/office/drawing/2014/main" id="{00000000-0008-0000-0000-0000ED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0" name="TextBox 4269">
          <a:extLst>
            <a:ext uri="{FF2B5EF4-FFF2-40B4-BE49-F238E27FC236}">
              <a16:creationId xmlns:a16="http://schemas.microsoft.com/office/drawing/2014/main" id="{00000000-0008-0000-0000-0000EE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1" name="TextBox 4270">
          <a:extLst>
            <a:ext uri="{FF2B5EF4-FFF2-40B4-BE49-F238E27FC236}">
              <a16:creationId xmlns:a16="http://schemas.microsoft.com/office/drawing/2014/main" id="{00000000-0008-0000-0000-0000EF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2" name="TextBox 4271">
          <a:extLst>
            <a:ext uri="{FF2B5EF4-FFF2-40B4-BE49-F238E27FC236}">
              <a16:creationId xmlns:a16="http://schemas.microsoft.com/office/drawing/2014/main" id="{00000000-0008-0000-0000-0000F0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3" name="TextBox 4272">
          <a:extLst>
            <a:ext uri="{FF2B5EF4-FFF2-40B4-BE49-F238E27FC236}">
              <a16:creationId xmlns:a16="http://schemas.microsoft.com/office/drawing/2014/main" id="{00000000-0008-0000-0000-0000F1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4" name="TextBox 4273">
          <a:extLst>
            <a:ext uri="{FF2B5EF4-FFF2-40B4-BE49-F238E27FC236}">
              <a16:creationId xmlns:a16="http://schemas.microsoft.com/office/drawing/2014/main" id="{00000000-0008-0000-0000-0000F2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5" name="TextBox 4274">
          <a:extLst>
            <a:ext uri="{FF2B5EF4-FFF2-40B4-BE49-F238E27FC236}">
              <a16:creationId xmlns:a16="http://schemas.microsoft.com/office/drawing/2014/main" id="{00000000-0008-0000-0000-0000F3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6" name="TextBox 4275">
          <a:extLst>
            <a:ext uri="{FF2B5EF4-FFF2-40B4-BE49-F238E27FC236}">
              <a16:creationId xmlns:a16="http://schemas.microsoft.com/office/drawing/2014/main" id="{00000000-0008-0000-0000-0000F4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7" name="TextBox 4276">
          <a:extLst>
            <a:ext uri="{FF2B5EF4-FFF2-40B4-BE49-F238E27FC236}">
              <a16:creationId xmlns:a16="http://schemas.microsoft.com/office/drawing/2014/main" id="{00000000-0008-0000-0000-0000F5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8" name="TextBox 4277">
          <a:extLst>
            <a:ext uri="{FF2B5EF4-FFF2-40B4-BE49-F238E27FC236}">
              <a16:creationId xmlns:a16="http://schemas.microsoft.com/office/drawing/2014/main" id="{00000000-0008-0000-0000-0000F6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9" name="TextBox 4278">
          <a:extLst>
            <a:ext uri="{FF2B5EF4-FFF2-40B4-BE49-F238E27FC236}">
              <a16:creationId xmlns:a16="http://schemas.microsoft.com/office/drawing/2014/main" id="{00000000-0008-0000-0000-0000F7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0" name="TextBox 4279">
          <a:extLst>
            <a:ext uri="{FF2B5EF4-FFF2-40B4-BE49-F238E27FC236}">
              <a16:creationId xmlns:a16="http://schemas.microsoft.com/office/drawing/2014/main" id="{00000000-0008-0000-0000-0000F8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1" name="TextBox 4280">
          <a:extLst>
            <a:ext uri="{FF2B5EF4-FFF2-40B4-BE49-F238E27FC236}">
              <a16:creationId xmlns:a16="http://schemas.microsoft.com/office/drawing/2014/main" id="{00000000-0008-0000-0000-0000F9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2" name="TextBox 4281">
          <a:extLst>
            <a:ext uri="{FF2B5EF4-FFF2-40B4-BE49-F238E27FC236}">
              <a16:creationId xmlns:a16="http://schemas.microsoft.com/office/drawing/2014/main" id="{00000000-0008-0000-0000-0000FA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3" name="TextBox 4282">
          <a:extLst>
            <a:ext uri="{FF2B5EF4-FFF2-40B4-BE49-F238E27FC236}">
              <a16:creationId xmlns:a16="http://schemas.microsoft.com/office/drawing/2014/main" id="{00000000-0008-0000-0000-0000FB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4" name="TextBox 4283">
          <a:extLst>
            <a:ext uri="{FF2B5EF4-FFF2-40B4-BE49-F238E27FC236}">
              <a16:creationId xmlns:a16="http://schemas.microsoft.com/office/drawing/2014/main" id="{00000000-0008-0000-0000-0000FC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5" name="TextBox 4284">
          <a:extLst>
            <a:ext uri="{FF2B5EF4-FFF2-40B4-BE49-F238E27FC236}">
              <a16:creationId xmlns:a16="http://schemas.microsoft.com/office/drawing/2014/main" id="{00000000-0008-0000-0000-0000FD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6" name="TextBox 4285">
          <a:extLst>
            <a:ext uri="{FF2B5EF4-FFF2-40B4-BE49-F238E27FC236}">
              <a16:creationId xmlns:a16="http://schemas.microsoft.com/office/drawing/2014/main" id="{00000000-0008-0000-0000-0000FE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7" name="TextBox 4286">
          <a:extLst>
            <a:ext uri="{FF2B5EF4-FFF2-40B4-BE49-F238E27FC236}">
              <a16:creationId xmlns:a16="http://schemas.microsoft.com/office/drawing/2014/main" id="{00000000-0008-0000-0000-0000FF02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8" name="TextBox 4287">
          <a:extLst>
            <a:ext uri="{FF2B5EF4-FFF2-40B4-BE49-F238E27FC236}">
              <a16:creationId xmlns:a16="http://schemas.microsoft.com/office/drawing/2014/main" id="{00000000-0008-0000-0000-000000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9" name="TextBox 4288">
          <a:extLst>
            <a:ext uri="{FF2B5EF4-FFF2-40B4-BE49-F238E27FC236}">
              <a16:creationId xmlns:a16="http://schemas.microsoft.com/office/drawing/2014/main" id="{00000000-0008-0000-0000-000001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0" name="TextBox 4289">
          <a:extLst>
            <a:ext uri="{FF2B5EF4-FFF2-40B4-BE49-F238E27FC236}">
              <a16:creationId xmlns:a16="http://schemas.microsoft.com/office/drawing/2014/main" id="{00000000-0008-0000-0000-000002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1" name="TextBox 4290">
          <a:extLst>
            <a:ext uri="{FF2B5EF4-FFF2-40B4-BE49-F238E27FC236}">
              <a16:creationId xmlns:a16="http://schemas.microsoft.com/office/drawing/2014/main" id="{00000000-0008-0000-0000-000003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2" name="TextBox 4291">
          <a:extLst>
            <a:ext uri="{FF2B5EF4-FFF2-40B4-BE49-F238E27FC236}">
              <a16:creationId xmlns:a16="http://schemas.microsoft.com/office/drawing/2014/main" id="{00000000-0008-0000-0000-000004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3" name="TextBox 4292">
          <a:extLst>
            <a:ext uri="{FF2B5EF4-FFF2-40B4-BE49-F238E27FC236}">
              <a16:creationId xmlns:a16="http://schemas.microsoft.com/office/drawing/2014/main" id="{00000000-0008-0000-0000-000005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4" name="TextBox 4293">
          <a:extLst>
            <a:ext uri="{FF2B5EF4-FFF2-40B4-BE49-F238E27FC236}">
              <a16:creationId xmlns:a16="http://schemas.microsoft.com/office/drawing/2014/main" id="{00000000-0008-0000-0000-000006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5" name="TextBox 4294">
          <a:extLst>
            <a:ext uri="{FF2B5EF4-FFF2-40B4-BE49-F238E27FC236}">
              <a16:creationId xmlns:a16="http://schemas.microsoft.com/office/drawing/2014/main" id="{00000000-0008-0000-0000-000007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6" name="TextBox 4295">
          <a:extLst>
            <a:ext uri="{FF2B5EF4-FFF2-40B4-BE49-F238E27FC236}">
              <a16:creationId xmlns:a16="http://schemas.microsoft.com/office/drawing/2014/main" id="{00000000-0008-0000-0000-000008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7" name="TextBox 4296">
          <a:extLst>
            <a:ext uri="{FF2B5EF4-FFF2-40B4-BE49-F238E27FC236}">
              <a16:creationId xmlns:a16="http://schemas.microsoft.com/office/drawing/2014/main" id="{00000000-0008-0000-0000-000009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8" name="TextBox 4297">
          <a:extLst>
            <a:ext uri="{FF2B5EF4-FFF2-40B4-BE49-F238E27FC236}">
              <a16:creationId xmlns:a16="http://schemas.microsoft.com/office/drawing/2014/main" id="{00000000-0008-0000-0000-00000A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9" name="TextBox 4298">
          <a:extLst>
            <a:ext uri="{FF2B5EF4-FFF2-40B4-BE49-F238E27FC236}">
              <a16:creationId xmlns:a16="http://schemas.microsoft.com/office/drawing/2014/main" id="{00000000-0008-0000-0000-00000B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0" name="TextBox 4299">
          <a:extLst>
            <a:ext uri="{FF2B5EF4-FFF2-40B4-BE49-F238E27FC236}">
              <a16:creationId xmlns:a16="http://schemas.microsoft.com/office/drawing/2014/main" id="{00000000-0008-0000-0000-00000C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1" name="TextBox 4300">
          <a:extLst>
            <a:ext uri="{FF2B5EF4-FFF2-40B4-BE49-F238E27FC236}">
              <a16:creationId xmlns:a16="http://schemas.microsoft.com/office/drawing/2014/main" id="{00000000-0008-0000-0000-00000D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2" name="TextBox 4301">
          <a:extLst>
            <a:ext uri="{FF2B5EF4-FFF2-40B4-BE49-F238E27FC236}">
              <a16:creationId xmlns:a16="http://schemas.microsoft.com/office/drawing/2014/main" id="{00000000-0008-0000-0000-00000E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3" name="TextBox 4302">
          <a:extLst>
            <a:ext uri="{FF2B5EF4-FFF2-40B4-BE49-F238E27FC236}">
              <a16:creationId xmlns:a16="http://schemas.microsoft.com/office/drawing/2014/main" id="{00000000-0008-0000-0000-00000F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4" name="TextBox 4303">
          <a:extLst>
            <a:ext uri="{FF2B5EF4-FFF2-40B4-BE49-F238E27FC236}">
              <a16:creationId xmlns:a16="http://schemas.microsoft.com/office/drawing/2014/main" id="{00000000-0008-0000-0000-000010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5" name="TextBox 4304">
          <a:extLst>
            <a:ext uri="{FF2B5EF4-FFF2-40B4-BE49-F238E27FC236}">
              <a16:creationId xmlns:a16="http://schemas.microsoft.com/office/drawing/2014/main" id="{00000000-0008-0000-0000-000011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6" name="TextBox 4305">
          <a:extLst>
            <a:ext uri="{FF2B5EF4-FFF2-40B4-BE49-F238E27FC236}">
              <a16:creationId xmlns:a16="http://schemas.microsoft.com/office/drawing/2014/main" id="{00000000-0008-0000-0000-000012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7" name="TextBox 4306">
          <a:extLst>
            <a:ext uri="{FF2B5EF4-FFF2-40B4-BE49-F238E27FC236}">
              <a16:creationId xmlns:a16="http://schemas.microsoft.com/office/drawing/2014/main" id="{00000000-0008-0000-0000-000013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8" name="TextBox 4307">
          <a:extLst>
            <a:ext uri="{FF2B5EF4-FFF2-40B4-BE49-F238E27FC236}">
              <a16:creationId xmlns:a16="http://schemas.microsoft.com/office/drawing/2014/main" id="{00000000-0008-0000-0000-000014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9" name="TextBox 4308">
          <a:extLst>
            <a:ext uri="{FF2B5EF4-FFF2-40B4-BE49-F238E27FC236}">
              <a16:creationId xmlns:a16="http://schemas.microsoft.com/office/drawing/2014/main" id="{00000000-0008-0000-0000-000015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0" name="TextBox 4309">
          <a:extLst>
            <a:ext uri="{FF2B5EF4-FFF2-40B4-BE49-F238E27FC236}">
              <a16:creationId xmlns:a16="http://schemas.microsoft.com/office/drawing/2014/main" id="{00000000-0008-0000-0000-000016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1" name="TextBox 4310">
          <a:extLst>
            <a:ext uri="{FF2B5EF4-FFF2-40B4-BE49-F238E27FC236}">
              <a16:creationId xmlns:a16="http://schemas.microsoft.com/office/drawing/2014/main" id="{00000000-0008-0000-0000-000017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2" name="TextBox 4311">
          <a:extLst>
            <a:ext uri="{FF2B5EF4-FFF2-40B4-BE49-F238E27FC236}">
              <a16:creationId xmlns:a16="http://schemas.microsoft.com/office/drawing/2014/main" id="{00000000-0008-0000-0000-000018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3" name="TextBox 4312">
          <a:extLst>
            <a:ext uri="{FF2B5EF4-FFF2-40B4-BE49-F238E27FC236}">
              <a16:creationId xmlns:a16="http://schemas.microsoft.com/office/drawing/2014/main" id="{00000000-0008-0000-0000-000019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4" name="TextBox 4313">
          <a:extLst>
            <a:ext uri="{FF2B5EF4-FFF2-40B4-BE49-F238E27FC236}">
              <a16:creationId xmlns:a16="http://schemas.microsoft.com/office/drawing/2014/main" id="{00000000-0008-0000-0000-00001A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5" name="TextBox 4314">
          <a:extLst>
            <a:ext uri="{FF2B5EF4-FFF2-40B4-BE49-F238E27FC236}">
              <a16:creationId xmlns:a16="http://schemas.microsoft.com/office/drawing/2014/main" id="{00000000-0008-0000-0000-00001B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6" name="TextBox 4315">
          <a:extLst>
            <a:ext uri="{FF2B5EF4-FFF2-40B4-BE49-F238E27FC236}">
              <a16:creationId xmlns:a16="http://schemas.microsoft.com/office/drawing/2014/main" id="{00000000-0008-0000-0000-00001C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7" name="TextBox 4316">
          <a:extLst>
            <a:ext uri="{FF2B5EF4-FFF2-40B4-BE49-F238E27FC236}">
              <a16:creationId xmlns:a16="http://schemas.microsoft.com/office/drawing/2014/main" id="{00000000-0008-0000-0000-00001D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8" name="TextBox 4317">
          <a:extLst>
            <a:ext uri="{FF2B5EF4-FFF2-40B4-BE49-F238E27FC236}">
              <a16:creationId xmlns:a16="http://schemas.microsoft.com/office/drawing/2014/main" id="{00000000-0008-0000-0000-00001E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9" name="TextBox 4318">
          <a:extLst>
            <a:ext uri="{FF2B5EF4-FFF2-40B4-BE49-F238E27FC236}">
              <a16:creationId xmlns:a16="http://schemas.microsoft.com/office/drawing/2014/main" id="{00000000-0008-0000-0000-00001F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0" name="TextBox 4319">
          <a:extLst>
            <a:ext uri="{FF2B5EF4-FFF2-40B4-BE49-F238E27FC236}">
              <a16:creationId xmlns:a16="http://schemas.microsoft.com/office/drawing/2014/main" id="{00000000-0008-0000-0000-000020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1" name="TextBox 4320">
          <a:extLst>
            <a:ext uri="{FF2B5EF4-FFF2-40B4-BE49-F238E27FC236}">
              <a16:creationId xmlns:a16="http://schemas.microsoft.com/office/drawing/2014/main" id="{00000000-0008-0000-0000-000021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2" name="TextBox 4321">
          <a:extLst>
            <a:ext uri="{FF2B5EF4-FFF2-40B4-BE49-F238E27FC236}">
              <a16:creationId xmlns:a16="http://schemas.microsoft.com/office/drawing/2014/main" id="{00000000-0008-0000-0000-000022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3" name="TextBox 4322">
          <a:extLst>
            <a:ext uri="{FF2B5EF4-FFF2-40B4-BE49-F238E27FC236}">
              <a16:creationId xmlns:a16="http://schemas.microsoft.com/office/drawing/2014/main" id="{00000000-0008-0000-0000-000023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4" name="TextBox 4323">
          <a:extLst>
            <a:ext uri="{FF2B5EF4-FFF2-40B4-BE49-F238E27FC236}">
              <a16:creationId xmlns:a16="http://schemas.microsoft.com/office/drawing/2014/main" id="{00000000-0008-0000-0000-000024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5" name="TextBox 4324">
          <a:extLst>
            <a:ext uri="{FF2B5EF4-FFF2-40B4-BE49-F238E27FC236}">
              <a16:creationId xmlns:a16="http://schemas.microsoft.com/office/drawing/2014/main" id="{00000000-0008-0000-0000-000025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6" name="TextBox 4325">
          <a:extLst>
            <a:ext uri="{FF2B5EF4-FFF2-40B4-BE49-F238E27FC236}">
              <a16:creationId xmlns:a16="http://schemas.microsoft.com/office/drawing/2014/main" id="{00000000-0008-0000-0000-000026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7" name="TextBox 4326">
          <a:extLst>
            <a:ext uri="{FF2B5EF4-FFF2-40B4-BE49-F238E27FC236}">
              <a16:creationId xmlns:a16="http://schemas.microsoft.com/office/drawing/2014/main" id="{00000000-0008-0000-0000-000027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8" name="TextBox 4327">
          <a:extLst>
            <a:ext uri="{FF2B5EF4-FFF2-40B4-BE49-F238E27FC236}">
              <a16:creationId xmlns:a16="http://schemas.microsoft.com/office/drawing/2014/main" id="{00000000-0008-0000-0000-000028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9" name="TextBox 4328">
          <a:extLst>
            <a:ext uri="{FF2B5EF4-FFF2-40B4-BE49-F238E27FC236}">
              <a16:creationId xmlns:a16="http://schemas.microsoft.com/office/drawing/2014/main" id="{00000000-0008-0000-0000-000029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0" name="TextBox 4329">
          <a:extLst>
            <a:ext uri="{FF2B5EF4-FFF2-40B4-BE49-F238E27FC236}">
              <a16:creationId xmlns:a16="http://schemas.microsoft.com/office/drawing/2014/main" id="{00000000-0008-0000-0000-00002A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1" name="TextBox 4330">
          <a:extLst>
            <a:ext uri="{FF2B5EF4-FFF2-40B4-BE49-F238E27FC236}">
              <a16:creationId xmlns:a16="http://schemas.microsoft.com/office/drawing/2014/main" id="{00000000-0008-0000-0000-00002B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2" name="TextBox 4331">
          <a:extLst>
            <a:ext uri="{FF2B5EF4-FFF2-40B4-BE49-F238E27FC236}">
              <a16:creationId xmlns:a16="http://schemas.microsoft.com/office/drawing/2014/main" id="{00000000-0008-0000-0000-00002C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3" name="TextBox 4332">
          <a:extLst>
            <a:ext uri="{FF2B5EF4-FFF2-40B4-BE49-F238E27FC236}">
              <a16:creationId xmlns:a16="http://schemas.microsoft.com/office/drawing/2014/main" id="{00000000-0008-0000-0000-00002D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4" name="TextBox 4333">
          <a:extLst>
            <a:ext uri="{FF2B5EF4-FFF2-40B4-BE49-F238E27FC236}">
              <a16:creationId xmlns:a16="http://schemas.microsoft.com/office/drawing/2014/main" id="{00000000-0008-0000-0000-00002E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5" name="TextBox 4334">
          <a:extLst>
            <a:ext uri="{FF2B5EF4-FFF2-40B4-BE49-F238E27FC236}">
              <a16:creationId xmlns:a16="http://schemas.microsoft.com/office/drawing/2014/main" id="{00000000-0008-0000-0000-00002F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6" name="TextBox 4335">
          <a:extLst>
            <a:ext uri="{FF2B5EF4-FFF2-40B4-BE49-F238E27FC236}">
              <a16:creationId xmlns:a16="http://schemas.microsoft.com/office/drawing/2014/main" id="{00000000-0008-0000-0000-000030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7" name="TextBox 4336">
          <a:extLst>
            <a:ext uri="{FF2B5EF4-FFF2-40B4-BE49-F238E27FC236}">
              <a16:creationId xmlns:a16="http://schemas.microsoft.com/office/drawing/2014/main" id="{00000000-0008-0000-0000-000031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8" name="TextBox 4337">
          <a:extLst>
            <a:ext uri="{FF2B5EF4-FFF2-40B4-BE49-F238E27FC236}">
              <a16:creationId xmlns:a16="http://schemas.microsoft.com/office/drawing/2014/main" id="{00000000-0008-0000-0000-000032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9" name="TextBox 4338">
          <a:extLst>
            <a:ext uri="{FF2B5EF4-FFF2-40B4-BE49-F238E27FC236}">
              <a16:creationId xmlns:a16="http://schemas.microsoft.com/office/drawing/2014/main" id="{00000000-0008-0000-0000-000033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0" name="TextBox 4339">
          <a:extLst>
            <a:ext uri="{FF2B5EF4-FFF2-40B4-BE49-F238E27FC236}">
              <a16:creationId xmlns:a16="http://schemas.microsoft.com/office/drawing/2014/main" id="{00000000-0008-0000-0000-000034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1" name="TextBox 4340">
          <a:extLst>
            <a:ext uri="{FF2B5EF4-FFF2-40B4-BE49-F238E27FC236}">
              <a16:creationId xmlns:a16="http://schemas.microsoft.com/office/drawing/2014/main" id="{00000000-0008-0000-0000-000035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2" name="TextBox 4341">
          <a:extLst>
            <a:ext uri="{FF2B5EF4-FFF2-40B4-BE49-F238E27FC236}">
              <a16:creationId xmlns:a16="http://schemas.microsoft.com/office/drawing/2014/main" id="{00000000-0008-0000-0000-000036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3" name="TextBox 4342">
          <a:extLst>
            <a:ext uri="{FF2B5EF4-FFF2-40B4-BE49-F238E27FC236}">
              <a16:creationId xmlns:a16="http://schemas.microsoft.com/office/drawing/2014/main" id="{00000000-0008-0000-0000-000037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4" name="TextBox 4343">
          <a:extLst>
            <a:ext uri="{FF2B5EF4-FFF2-40B4-BE49-F238E27FC236}">
              <a16:creationId xmlns:a16="http://schemas.microsoft.com/office/drawing/2014/main" id="{00000000-0008-0000-0000-000038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5" name="TextBox 4344">
          <a:extLst>
            <a:ext uri="{FF2B5EF4-FFF2-40B4-BE49-F238E27FC236}">
              <a16:creationId xmlns:a16="http://schemas.microsoft.com/office/drawing/2014/main" id="{00000000-0008-0000-0000-000039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6" name="TextBox 4345">
          <a:extLst>
            <a:ext uri="{FF2B5EF4-FFF2-40B4-BE49-F238E27FC236}">
              <a16:creationId xmlns:a16="http://schemas.microsoft.com/office/drawing/2014/main" id="{00000000-0008-0000-0000-00003A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7" name="TextBox 4346">
          <a:extLst>
            <a:ext uri="{FF2B5EF4-FFF2-40B4-BE49-F238E27FC236}">
              <a16:creationId xmlns:a16="http://schemas.microsoft.com/office/drawing/2014/main" id="{00000000-0008-0000-0000-00003B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8" name="TextBox 4347">
          <a:extLst>
            <a:ext uri="{FF2B5EF4-FFF2-40B4-BE49-F238E27FC236}">
              <a16:creationId xmlns:a16="http://schemas.microsoft.com/office/drawing/2014/main" id="{00000000-0008-0000-0000-00003C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9" name="TextBox 4348">
          <a:extLst>
            <a:ext uri="{FF2B5EF4-FFF2-40B4-BE49-F238E27FC236}">
              <a16:creationId xmlns:a16="http://schemas.microsoft.com/office/drawing/2014/main" id="{00000000-0008-0000-0000-00003D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0" name="TextBox 4349">
          <a:extLst>
            <a:ext uri="{FF2B5EF4-FFF2-40B4-BE49-F238E27FC236}">
              <a16:creationId xmlns:a16="http://schemas.microsoft.com/office/drawing/2014/main" id="{00000000-0008-0000-0000-00003E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1" name="TextBox 4350">
          <a:extLst>
            <a:ext uri="{FF2B5EF4-FFF2-40B4-BE49-F238E27FC236}">
              <a16:creationId xmlns:a16="http://schemas.microsoft.com/office/drawing/2014/main" id="{00000000-0008-0000-0000-00003F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2" name="TextBox 4351">
          <a:extLst>
            <a:ext uri="{FF2B5EF4-FFF2-40B4-BE49-F238E27FC236}">
              <a16:creationId xmlns:a16="http://schemas.microsoft.com/office/drawing/2014/main" id="{00000000-0008-0000-0000-000040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3" name="TextBox 4352">
          <a:extLst>
            <a:ext uri="{FF2B5EF4-FFF2-40B4-BE49-F238E27FC236}">
              <a16:creationId xmlns:a16="http://schemas.microsoft.com/office/drawing/2014/main" id="{00000000-0008-0000-0000-000041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4" name="TextBox 4353">
          <a:extLst>
            <a:ext uri="{FF2B5EF4-FFF2-40B4-BE49-F238E27FC236}">
              <a16:creationId xmlns:a16="http://schemas.microsoft.com/office/drawing/2014/main" id="{00000000-0008-0000-0000-000042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5" name="TextBox 4354">
          <a:extLst>
            <a:ext uri="{FF2B5EF4-FFF2-40B4-BE49-F238E27FC236}">
              <a16:creationId xmlns:a16="http://schemas.microsoft.com/office/drawing/2014/main" id="{00000000-0008-0000-0000-000043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6" name="TextBox 4355">
          <a:extLst>
            <a:ext uri="{FF2B5EF4-FFF2-40B4-BE49-F238E27FC236}">
              <a16:creationId xmlns:a16="http://schemas.microsoft.com/office/drawing/2014/main" id="{00000000-0008-0000-0000-000044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7" name="TextBox 4356">
          <a:extLst>
            <a:ext uri="{FF2B5EF4-FFF2-40B4-BE49-F238E27FC236}">
              <a16:creationId xmlns:a16="http://schemas.microsoft.com/office/drawing/2014/main" id="{00000000-0008-0000-0000-000045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8" name="TextBox 4357">
          <a:extLst>
            <a:ext uri="{FF2B5EF4-FFF2-40B4-BE49-F238E27FC236}">
              <a16:creationId xmlns:a16="http://schemas.microsoft.com/office/drawing/2014/main" id="{00000000-0008-0000-0000-000046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9" name="TextBox 4358">
          <a:extLst>
            <a:ext uri="{FF2B5EF4-FFF2-40B4-BE49-F238E27FC236}">
              <a16:creationId xmlns:a16="http://schemas.microsoft.com/office/drawing/2014/main" id="{00000000-0008-0000-0000-000047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0" name="TextBox 4359">
          <a:extLst>
            <a:ext uri="{FF2B5EF4-FFF2-40B4-BE49-F238E27FC236}">
              <a16:creationId xmlns:a16="http://schemas.microsoft.com/office/drawing/2014/main" id="{00000000-0008-0000-0000-000048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1" name="TextBox 4360">
          <a:extLst>
            <a:ext uri="{FF2B5EF4-FFF2-40B4-BE49-F238E27FC236}">
              <a16:creationId xmlns:a16="http://schemas.microsoft.com/office/drawing/2014/main" id="{00000000-0008-0000-0000-000049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2" name="TextBox 4361">
          <a:extLst>
            <a:ext uri="{FF2B5EF4-FFF2-40B4-BE49-F238E27FC236}">
              <a16:creationId xmlns:a16="http://schemas.microsoft.com/office/drawing/2014/main" id="{00000000-0008-0000-0000-00004A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3" name="TextBox 4362">
          <a:extLst>
            <a:ext uri="{FF2B5EF4-FFF2-40B4-BE49-F238E27FC236}">
              <a16:creationId xmlns:a16="http://schemas.microsoft.com/office/drawing/2014/main" id="{00000000-0008-0000-0000-00004B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4" name="TextBox 4363">
          <a:extLst>
            <a:ext uri="{FF2B5EF4-FFF2-40B4-BE49-F238E27FC236}">
              <a16:creationId xmlns:a16="http://schemas.microsoft.com/office/drawing/2014/main" id="{00000000-0008-0000-0000-00004C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5" name="TextBox 4364">
          <a:extLst>
            <a:ext uri="{FF2B5EF4-FFF2-40B4-BE49-F238E27FC236}">
              <a16:creationId xmlns:a16="http://schemas.microsoft.com/office/drawing/2014/main" id="{00000000-0008-0000-0000-00004D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6" name="TextBox 4365">
          <a:extLst>
            <a:ext uri="{FF2B5EF4-FFF2-40B4-BE49-F238E27FC236}">
              <a16:creationId xmlns:a16="http://schemas.microsoft.com/office/drawing/2014/main" id="{00000000-0008-0000-0000-00004E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7" name="TextBox 4366">
          <a:extLst>
            <a:ext uri="{FF2B5EF4-FFF2-40B4-BE49-F238E27FC236}">
              <a16:creationId xmlns:a16="http://schemas.microsoft.com/office/drawing/2014/main" id="{00000000-0008-0000-0000-00004F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8" name="TextBox 4367">
          <a:extLst>
            <a:ext uri="{FF2B5EF4-FFF2-40B4-BE49-F238E27FC236}">
              <a16:creationId xmlns:a16="http://schemas.microsoft.com/office/drawing/2014/main" id="{00000000-0008-0000-0000-000050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9" name="TextBox 4368">
          <a:extLst>
            <a:ext uri="{FF2B5EF4-FFF2-40B4-BE49-F238E27FC236}">
              <a16:creationId xmlns:a16="http://schemas.microsoft.com/office/drawing/2014/main" id="{00000000-0008-0000-0000-000051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0" name="TextBox 4369">
          <a:extLst>
            <a:ext uri="{FF2B5EF4-FFF2-40B4-BE49-F238E27FC236}">
              <a16:creationId xmlns:a16="http://schemas.microsoft.com/office/drawing/2014/main" id="{00000000-0008-0000-0000-000052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1" name="TextBox 4370">
          <a:extLst>
            <a:ext uri="{FF2B5EF4-FFF2-40B4-BE49-F238E27FC236}">
              <a16:creationId xmlns:a16="http://schemas.microsoft.com/office/drawing/2014/main" id="{00000000-0008-0000-0000-000053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2" name="TextBox 4371">
          <a:extLst>
            <a:ext uri="{FF2B5EF4-FFF2-40B4-BE49-F238E27FC236}">
              <a16:creationId xmlns:a16="http://schemas.microsoft.com/office/drawing/2014/main" id="{00000000-0008-0000-0000-000054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3" name="TextBox 4372">
          <a:extLst>
            <a:ext uri="{FF2B5EF4-FFF2-40B4-BE49-F238E27FC236}">
              <a16:creationId xmlns:a16="http://schemas.microsoft.com/office/drawing/2014/main" id="{00000000-0008-0000-0000-000055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4" name="TextBox 4373">
          <a:extLst>
            <a:ext uri="{FF2B5EF4-FFF2-40B4-BE49-F238E27FC236}">
              <a16:creationId xmlns:a16="http://schemas.microsoft.com/office/drawing/2014/main" id="{00000000-0008-0000-0000-000056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5" name="TextBox 4374">
          <a:extLst>
            <a:ext uri="{FF2B5EF4-FFF2-40B4-BE49-F238E27FC236}">
              <a16:creationId xmlns:a16="http://schemas.microsoft.com/office/drawing/2014/main" id="{00000000-0008-0000-0000-000057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6" name="TextBox 4375">
          <a:extLst>
            <a:ext uri="{FF2B5EF4-FFF2-40B4-BE49-F238E27FC236}">
              <a16:creationId xmlns:a16="http://schemas.microsoft.com/office/drawing/2014/main" id="{00000000-0008-0000-0000-000058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7" name="TextBox 4376">
          <a:extLst>
            <a:ext uri="{FF2B5EF4-FFF2-40B4-BE49-F238E27FC236}">
              <a16:creationId xmlns:a16="http://schemas.microsoft.com/office/drawing/2014/main" id="{00000000-0008-0000-0000-000059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8" name="TextBox 4377">
          <a:extLst>
            <a:ext uri="{FF2B5EF4-FFF2-40B4-BE49-F238E27FC236}">
              <a16:creationId xmlns:a16="http://schemas.microsoft.com/office/drawing/2014/main" id="{00000000-0008-0000-0000-00005A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9" name="TextBox 4378">
          <a:extLst>
            <a:ext uri="{FF2B5EF4-FFF2-40B4-BE49-F238E27FC236}">
              <a16:creationId xmlns:a16="http://schemas.microsoft.com/office/drawing/2014/main" id="{00000000-0008-0000-0000-00005B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0" name="TextBox 4379">
          <a:extLst>
            <a:ext uri="{FF2B5EF4-FFF2-40B4-BE49-F238E27FC236}">
              <a16:creationId xmlns:a16="http://schemas.microsoft.com/office/drawing/2014/main" id="{00000000-0008-0000-0000-00005C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1" name="TextBox 4380">
          <a:extLst>
            <a:ext uri="{FF2B5EF4-FFF2-40B4-BE49-F238E27FC236}">
              <a16:creationId xmlns:a16="http://schemas.microsoft.com/office/drawing/2014/main" id="{00000000-0008-0000-0000-00005D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2" name="TextBox 4381">
          <a:extLst>
            <a:ext uri="{FF2B5EF4-FFF2-40B4-BE49-F238E27FC236}">
              <a16:creationId xmlns:a16="http://schemas.microsoft.com/office/drawing/2014/main" id="{00000000-0008-0000-0000-00005E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3" name="TextBox 4382">
          <a:extLst>
            <a:ext uri="{FF2B5EF4-FFF2-40B4-BE49-F238E27FC236}">
              <a16:creationId xmlns:a16="http://schemas.microsoft.com/office/drawing/2014/main" id="{00000000-0008-0000-0000-00005F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4" name="TextBox 4383">
          <a:extLst>
            <a:ext uri="{FF2B5EF4-FFF2-40B4-BE49-F238E27FC236}">
              <a16:creationId xmlns:a16="http://schemas.microsoft.com/office/drawing/2014/main" id="{00000000-0008-0000-0000-000060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5" name="TextBox 4384">
          <a:extLst>
            <a:ext uri="{FF2B5EF4-FFF2-40B4-BE49-F238E27FC236}">
              <a16:creationId xmlns:a16="http://schemas.microsoft.com/office/drawing/2014/main" id="{00000000-0008-0000-0000-000061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6" name="TextBox 4385">
          <a:extLst>
            <a:ext uri="{FF2B5EF4-FFF2-40B4-BE49-F238E27FC236}">
              <a16:creationId xmlns:a16="http://schemas.microsoft.com/office/drawing/2014/main" id="{00000000-0008-0000-0000-000062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7" name="TextBox 4386">
          <a:extLst>
            <a:ext uri="{FF2B5EF4-FFF2-40B4-BE49-F238E27FC236}">
              <a16:creationId xmlns:a16="http://schemas.microsoft.com/office/drawing/2014/main" id="{00000000-0008-0000-0000-000063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8" name="TextBox 4387">
          <a:extLst>
            <a:ext uri="{FF2B5EF4-FFF2-40B4-BE49-F238E27FC236}">
              <a16:creationId xmlns:a16="http://schemas.microsoft.com/office/drawing/2014/main" id="{00000000-0008-0000-0000-000064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9" name="TextBox 4388">
          <a:extLst>
            <a:ext uri="{FF2B5EF4-FFF2-40B4-BE49-F238E27FC236}">
              <a16:creationId xmlns:a16="http://schemas.microsoft.com/office/drawing/2014/main" id="{00000000-0008-0000-0000-000065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0" name="TextBox 4389">
          <a:extLst>
            <a:ext uri="{FF2B5EF4-FFF2-40B4-BE49-F238E27FC236}">
              <a16:creationId xmlns:a16="http://schemas.microsoft.com/office/drawing/2014/main" id="{00000000-0008-0000-0000-000066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1" name="TextBox 4390">
          <a:extLst>
            <a:ext uri="{FF2B5EF4-FFF2-40B4-BE49-F238E27FC236}">
              <a16:creationId xmlns:a16="http://schemas.microsoft.com/office/drawing/2014/main" id="{00000000-0008-0000-0000-000067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2" name="TextBox 4391">
          <a:extLst>
            <a:ext uri="{FF2B5EF4-FFF2-40B4-BE49-F238E27FC236}">
              <a16:creationId xmlns:a16="http://schemas.microsoft.com/office/drawing/2014/main" id="{00000000-0008-0000-0000-000068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3" name="TextBox 4392">
          <a:extLst>
            <a:ext uri="{FF2B5EF4-FFF2-40B4-BE49-F238E27FC236}">
              <a16:creationId xmlns:a16="http://schemas.microsoft.com/office/drawing/2014/main" id="{00000000-0008-0000-0000-000069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4" name="TextBox 4393">
          <a:extLst>
            <a:ext uri="{FF2B5EF4-FFF2-40B4-BE49-F238E27FC236}">
              <a16:creationId xmlns:a16="http://schemas.microsoft.com/office/drawing/2014/main" id="{00000000-0008-0000-0000-00006A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5" name="TextBox 4394">
          <a:extLst>
            <a:ext uri="{FF2B5EF4-FFF2-40B4-BE49-F238E27FC236}">
              <a16:creationId xmlns:a16="http://schemas.microsoft.com/office/drawing/2014/main" id="{00000000-0008-0000-0000-00006B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6" name="TextBox 4395">
          <a:extLst>
            <a:ext uri="{FF2B5EF4-FFF2-40B4-BE49-F238E27FC236}">
              <a16:creationId xmlns:a16="http://schemas.microsoft.com/office/drawing/2014/main" id="{00000000-0008-0000-0000-00006C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7" name="TextBox 4396">
          <a:extLst>
            <a:ext uri="{FF2B5EF4-FFF2-40B4-BE49-F238E27FC236}">
              <a16:creationId xmlns:a16="http://schemas.microsoft.com/office/drawing/2014/main" id="{00000000-0008-0000-0000-00006D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8" name="TextBox 4397">
          <a:extLst>
            <a:ext uri="{FF2B5EF4-FFF2-40B4-BE49-F238E27FC236}">
              <a16:creationId xmlns:a16="http://schemas.microsoft.com/office/drawing/2014/main" id="{00000000-0008-0000-0000-00006E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9" name="TextBox 4398">
          <a:extLst>
            <a:ext uri="{FF2B5EF4-FFF2-40B4-BE49-F238E27FC236}">
              <a16:creationId xmlns:a16="http://schemas.microsoft.com/office/drawing/2014/main" id="{00000000-0008-0000-0000-00006F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400" name="TextBox 4399">
          <a:extLst>
            <a:ext uri="{FF2B5EF4-FFF2-40B4-BE49-F238E27FC236}">
              <a16:creationId xmlns:a16="http://schemas.microsoft.com/office/drawing/2014/main" id="{00000000-0008-0000-0000-000070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401" name="TextBox 4400">
          <a:extLst>
            <a:ext uri="{FF2B5EF4-FFF2-40B4-BE49-F238E27FC236}">
              <a16:creationId xmlns:a16="http://schemas.microsoft.com/office/drawing/2014/main" id="{00000000-0008-0000-0000-00007103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02" name="TextBox 4401">
          <a:extLst>
            <a:ext uri="{FF2B5EF4-FFF2-40B4-BE49-F238E27FC236}">
              <a16:creationId xmlns:a16="http://schemas.microsoft.com/office/drawing/2014/main" id="{FDE3AC24-E311-497B-80E8-BED445A618C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03" name="TextBox 4402">
          <a:extLst>
            <a:ext uri="{FF2B5EF4-FFF2-40B4-BE49-F238E27FC236}">
              <a16:creationId xmlns:a16="http://schemas.microsoft.com/office/drawing/2014/main" id="{788C0744-A084-425A-B61C-D3AE083AB5E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04" name="TextBox 4403">
          <a:extLst>
            <a:ext uri="{FF2B5EF4-FFF2-40B4-BE49-F238E27FC236}">
              <a16:creationId xmlns:a16="http://schemas.microsoft.com/office/drawing/2014/main" id="{E408DF1D-071E-422C-ACDB-567F1985CF2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05" name="TextBox 4404">
          <a:extLst>
            <a:ext uri="{FF2B5EF4-FFF2-40B4-BE49-F238E27FC236}">
              <a16:creationId xmlns:a16="http://schemas.microsoft.com/office/drawing/2014/main" id="{653342A1-8071-454E-8D1F-198884F6C1A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06" name="TextBox 4405">
          <a:extLst>
            <a:ext uri="{FF2B5EF4-FFF2-40B4-BE49-F238E27FC236}">
              <a16:creationId xmlns:a16="http://schemas.microsoft.com/office/drawing/2014/main" id="{54E775CD-ECAF-401D-B2F1-F8BDB91E64F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07" name="TextBox 4406">
          <a:extLst>
            <a:ext uri="{FF2B5EF4-FFF2-40B4-BE49-F238E27FC236}">
              <a16:creationId xmlns:a16="http://schemas.microsoft.com/office/drawing/2014/main" id="{1589C22F-02BC-445C-869C-4EBC6EB3C5F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08" name="TextBox 4407">
          <a:extLst>
            <a:ext uri="{FF2B5EF4-FFF2-40B4-BE49-F238E27FC236}">
              <a16:creationId xmlns:a16="http://schemas.microsoft.com/office/drawing/2014/main" id="{393EE9FF-F736-4E49-95ED-239378E2920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09" name="TextBox 4408">
          <a:extLst>
            <a:ext uri="{FF2B5EF4-FFF2-40B4-BE49-F238E27FC236}">
              <a16:creationId xmlns:a16="http://schemas.microsoft.com/office/drawing/2014/main" id="{70C281C3-3E1B-40A9-88C6-354BFDD5078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0" name="TextBox 4409">
          <a:extLst>
            <a:ext uri="{FF2B5EF4-FFF2-40B4-BE49-F238E27FC236}">
              <a16:creationId xmlns:a16="http://schemas.microsoft.com/office/drawing/2014/main" id="{EEC8ECEB-8314-4CBE-AF8A-8EF83499225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1" name="TextBox 4410">
          <a:extLst>
            <a:ext uri="{FF2B5EF4-FFF2-40B4-BE49-F238E27FC236}">
              <a16:creationId xmlns:a16="http://schemas.microsoft.com/office/drawing/2014/main" id="{72021B70-694D-4DF4-845C-226C5C9F863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2" name="TextBox 4411">
          <a:extLst>
            <a:ext uri="{FF2B5EF4-FFF2-40B4-BE49-F238E27FC236}">
              <a16:creationId xmlns:a16="http://schemas.microsoft.com/office/drawing/2014/main" id="{9104F287-97B3-4AD2-992D-6B5B9C26EEA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3" name="TextBox 4412">
          <a:extLst>
            <a:ext uri="{FF2B5EF4-FFF2-40B4-BE49-F238E27FC236}">
              <a16:creationId xmlns:a16="http://schemas.microsoft.com/office/drawing/2014/main" id="{4CF5B14C-F609-4F30-8933-374185AE99F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4" name="TextBox 4413">
          <a:extLst>
            <a:ext uri="{FF2B5EF4-FFF2-40B4-BE49-F238E27FC236}">
              <a16:creationId xmlns:a16="http://schemas.microsoft.com/office/drawing/2014/main" id="{4AE0AE68-4268-4FD5-B3C7-0EE7FC38584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5" name="TextBox 4414">
          <a:extLst>
            <a:ext uri="{FF2B5EF4-FFF2-40B4-BE49-F238E27FC236}">
              <a16:creationId xmlns:a16="http://schemas.microsoft.com/office/drawing/2014/main" id="{6D404E0D-57DA-4E89-9AA2-00EF4A74123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6" name="TextBox 4415">
          <a:extLst>
            <a:ext uri="{FF2B5EF4-FFF2-40B4-BE49-F238E27FC236}">
              <a16:creationId xmlns:a16="http://schemas.microsoft.com/office/drawing/2014/main" id="{FC8DB083-77F7-4694-BCA7-CF0AABE7462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7" name="TextBox 4416">
          <a:extLst>
            <a:ext uri="{FF2B5EF4-FFF2-40B4-BE49-F238E27FC236}">
              <a16:creationId xmlns:a16="http://schemas.microsoft.com/office/drawing/2014/main" id="{0093AAEE-D4E7-458D-A465-C14E1FEC4A1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8" name="TextBox 4417">
          <a:extLst>
            <a:ext uri="{FF2B5EF4-FFF2-40B4-BE49-F238E27FC236}">
              <a16:creationId xmlns:a16="http://schemas.microsoft.com/office/drawing/2014/main" id="{3B019F32-3F4C-4CC3-A6C0-50F203F46DD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9" name="TextBox 4418">
          <a:extLst>
            <a:ext uri="{FF2B5EF4-FFF2-40B4-BE49-F238E27FC236}">
              <a16:creationId xmlns:a16="http://schemas.microsoft.com/office/drawing/2014/main" id="{0012057C-ADB9-43C1-88C4-4D93C0C04F8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0" name="TextBox 4419">
          <a:extLst>
            <a:ext uri="{FF2B5EF4-FFF2-40B4-BE49-F238E27FC236}">
              <a16:creationId xmlns:a16="http://schemas.microsoft.com/office/drawing/2014/main" id="{1A89C194-4676-4617-BCFE-5498500B740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1" name="TextBox 4420">
          <a:extLst>
            <a:ext uri="{FF2B5EF4-FFF2-40B4-BE49-F238E27FC236}">
              <a16:creationId xmlns:a16="http://schemas.microsoft.com/office/drawing/2014/main" id="{17A9E795-7837-473B-851A-BCAD354CC3C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2" name="TextBox 4421">
          <a:extLst>
            <a:ext uri="{FF2B5EF4-FFF2-40B4-BE49-F238E27FC236}">
              <a16:creationId xmlns:a16="http://schemas.microsoft.com/office/drawing/2014/main" id="{E17A16D2-092A-4068-8C77-52DFA833E5F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3" name="TextBox 4422">
          <a:extLst>
            <a:ext uri="{FF2B5EF4-FFF2-40B4-BE49-F238E27FC236}">
              <a16:creationId xmlns:a16="http://schemas.microsoft.com/office/drawing/2014/main" id="{1598FBD6-792D-4EC5-A960-E803514B7AE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4" name="TextBox 4423">
          <a:extLst>
            <a:ext uri="{FF2B5EF4-FFF2-40B4-BE49-F238E27FC236}">
              <a16:creationId xmlns:a16="http://schemas.microsoft.com/office/drawing/2014/main" id="{B3CACA33-CCC3-4ABC-8830-5A111439318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5" name="TextBox 4424">
          <a:extLst>
            <a:ext uri="{FF2B5EF4-FFF2-40B4-BE49-F238E27FC236}">
              <a16:creationId xmlns:a16="http://schemas.microsoft.com/office/drawing/2014/main" id="{AA523BE7-99E7-48F0-AE86-28058AA4090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6" name="TextBox 4425">
          <a:extLst>
            <a:ext uri="{FF2B5EF4-FFF2-40B4-BE49-F238E27FC236}">
              <a16:creationId xmlns:a16="http://schemas.microsoft.com/office/drawing/2014/main" id="{A63787D9-258C-4BC5-BF3B-3D8C93A14E8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7" name="TextBox 4426">
          <a:extLst>
            <a:ext uri="{FF2B5EF4-FFF2-40B4-BE49-F238E27FC236}">
              <a16:creationId xmlns:a16="http://schemas.microsoft.com/office/drawing/2014/main" id="{8A7A7948-7355-4B3C-9E73-708C8DA98B1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8" name="TextBox 4427">
          <a:extLst>
            <a:ext uri="{FF2B5EF4-FFF2-40B4-BE49-F238E27FC236}">
              <a16:creationId xmlns:a16="http://schemas.microsoft.com/office/drawing/2014/main" id="{59A5D2F2-9AA8-4915-9369-2B6FCF284A8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9" name="TextBox 4428">
          <a:extLst>
            <a:ext uri="{FF2B5EF4-FFF2-40B4-BE49-F238E27FC236}">
              <a16:creationId xmlns:a16="http://schemas.microsoft.com/office/drawing/2014/main" id="{253C0B6C-73FF-4B79-BD52-ED8DBAA358E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0" name="TextBox 4429">
          <a:extLst>
            <a:ext uri="{FF2B5EF4-FFF2-40B4-BE49-F238E27FC236}">
              <a16:creationId xmlns:a16="http://schemas.microsoft.com/office/drawing/2014/main" id="{1A14E787-18A6-4EA1-9E86-8F057FCE516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1" name="TextBox 4430">
          <a:extLst>
            <a:ext uri="{FF2B5EF4-FFF2-40B4-BE49-F238E27FC236}">
              <a16:creationId xmlns:a16="http://schemas.microsoft.com/office/drawing/2014/main" id="{9E063EC8-4E70-4018-916F-EF192462315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2" name="TextBox 4431">
          <a:extLst>
            <a:ext uri="{FF2B5EF4-FFF2-40B4-BE49-F238E27FC236}">
              <a16:creationId xmlns:a16="http://schemas.microsoft.com/office/drawing/2014/main" id="{AD11EB7C-1767-4966-9266-2091D469742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3" name="TextBox 4432">
          <a:extLst>
            <a:ext uri="{FF2B5EF4-FFF2-40B4-BE49-F238E27FC236}">
              <a16:creationId xmlns:a16="http://schemas.microsoft.com/office/drawing/2014/main" id="{CEC401D1-A167-4426-9FF6-6F8BA0A2F0E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4" name="TextBox 4433">
          <a:extLst>
            <a:ext uri="{FF2B5EF4-FFF2-40B4-BE49-F238E27FC236}">
              <a16:creationId xmlns:a16="http://schemas.microsoft.com/office/drawing/2014/main" id="{1414C67C-0E4A-41F4-B2E7-7188A5D0145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5" name="TextBox 4434">
          <a:extLst>
            <a:ext uri="{FF2B5EF4-FFF2-40B4-BE49-F238E27FC236}">
              <a16:creationId xmlns:a16="http://schemas.microsoft.com/office/drawing/2014/main" id="{5E30E19F-A70B-4432-AC5D-CFF7304BC7C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6" name="TextBox 4435">
          <a:extLst>
            <a:ext uri="{FF2B5EF4-FFF2-40B4-BE49-F238E27FC236}">
              <a16:creationId xmlns:a16="http://schemas.microsoft.com/office/drawing/2014/main" id="{932E6FF2-5308-4505-9DB6-00911362B73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7" name="TextBox 4436">
          <a:extLst>
            <a:ext uri="{FF2B5EF4-FFF2-40B4-BE49-F238E27FC236}">
              <a16:creationId xmlns:a16="http://schemas.microsoft.com/office/drawing/2014/main" id="{3F4D0138-9610-4D64-9098-A7C061560FB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8" name="TextBox 4437">
          <a:extLst>
            <a:ext uri="{FF2B5EF4-FFF2-40B4-BE49-F238E27FC236}">
              <a16:creationId xmlns:a16="http://schemas.microsoft.com/office/drawing/2014/main" id="{4664DA48-DB94-4807-B434-873866E634D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9" name="TextBox 4438">
          <a:extLst>
            <a:ext uri="{FF2B5EF4-FFF2-40B4-BE49-F238E27FC236}">
              <a16:creationId xmlns:a16="http://schemas.microsoft.com/office/drawing/2014/main" id="{7FADAF88-F4A6-44CD-9B80-9F27055492B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0" name="TextBox 4439">
          <a:extLst>
            <a:ext uri="{FF2B5EF4-FFF2-40B4-BE49-F238E27FC236}">
              <a16:creationId xmlns:a16="http://schemas.microsoft.com/office/drawing/2014/main" id="{71315F85-FF95-4701-BFEF-83F472C8225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1" name="TextBox 4440">
          <a:extLst>
            <a:ext uri="{FF2B5EF4-FFF2-40B4-BE49-F238E27FC236}">
              <a16:creationId xmlns:a16="http://schemas.microsoft.com/office/drawing/2014/main" id="{29A0C8CA-5F31-4F13-864D-3A2965CA6BB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2" name="TextBox 4441">
          <a:extLst>
            <a:ext uri="{FF2B5EF4-FFF2-40B4-BE49-F238E27FC236}">
              <a16:creationId xmlns:a16="http://schemas.microsoft.com/office/drawing/2014/main" id="{FAEA5789-9614-4BA2-B084-26A0F3CDF45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3" name="TextBox 4442">
          <a:extLst>
            <a:ext uri="{FF2B5EF4-FFF2-40B4-BE49-F238E27FC236}">
              <a16:creationId xmlns:a16="http://schemas.microsoft.com/office/drawing/2014/main" id="{C6A02627-EA78-467A-8ABD-02F5491215C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4" name="TextBox 4443">
          <a:extLst>
            <a:ext uri="{FF2B5EF4-FFF2-40B4-BE49-F238E27FC236}">
              <a16:creationId xmlns:a16="http://schemas.microsoft.com/office/drawing/2014/main" id="{C57E2CA7-1D98-4894-85B7-1485EA4454E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5" name="TextBox 4444">
          <a:extLst>
            <a:ext uri="{FF2B5EF4-FFF2-40B4-BE49-F238E27FC236}">
              <a16:creationId xmlns:a16="http://schemas.microsoft.com/office/drawing/2014/main" id="{79EEB032-CEB6-41D5-A7C4-B24D09281E0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6" name="TextBox 4445">
          <a:extLst>
            <a:ext uri="{FF2B5EF4-FFF2-40B4-BE49-F238E27FC236}">
              <a16:creationId xmlns:a16="http://schemas.microsoft.com/office/drawing/2014/main" id="{5907B471-26B1-4234-B6DB-5D23736FC01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7" name="TextBox 4446">
          <a:extLst>
            <a:ext uri="{FF2B5EF4-FFF2-40B4-BE49-F238E27FC236}">
              <a16:creationId xmlns:a16="http://schemas.microsoft.com/office/drawing/2014/main" id="{7A300A09-B365-46CC-A154-992575989E3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8" name="TextBox 4447">
          <a:extLst>
            <a:ext uri="{FF2B5EF4-FFF2-40B4-BE49-F238E27FC236}">
              <a16:creationId xmlns:a16="http://schemas.microsoft.com/office/drawing/2014/main" id="{46F4636B-F25F-4D78-B79B-D1444B56D23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9" name="TextBox 4448">
          <a:extLst>
            <a:ext uri="{FF2B5EF4-FFF2-40B4-BE49-F238E27FC236}">
              <a16:creationId xmlns:a16="http://schemas.microsoft.com/office/drawing/2014/main" id="{A348F3CC-6C0D-4FD3-A983-3F4733AA727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0" name="TextBox 4449">
          <a:extLst>
            <a:ext uri="{FF2B5EF4-FFF2-40B4-BE49-F238E27FC236}">
              <a16:creationId xmlns:a16="http://schemas.microsoft.com/office/drawing/2014/main" id="{A1216C66-43FD-4E30-B821-FC086BD24EB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1" name="TextBox 4450">
          <a:extLst>
            <a:ext uri="{FF2B5EF4-FFF2-40B4-BE49-F238E27FC236}">
              <a16:creationId xmlns:a16="http://schemas.microsoft.com/office/drawing/2014/main" id="{DCE97069-2576-4552-B51A-1099E984CEC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2" name="TextBox 4451">
          <a:extLst>
            <a:ext uri="{FF2B5EF4-FFF2-40B4-BE49-F238E27FC236}">
              <a16:creationId xmlns:a16="http://schemas.microsoft.com/office/drawing/2014/main" id="{7C895323-F0D3-48F6-B3EC-4FEBE9782E8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3" name="TextBox 4452">
          <a:extLst>
            <a:ext uri="{FF2B5EF4-FFF2-40B4-BE49-F238E27FC236}">
              <a16:creationId xmlns:a16="http://schemas.microsoft.com/office/drawing/2014/main" id="{4CB3AD18-D1A4-4378-9C39-1DDB4D59343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4" name="TextBox 4453">
          <a:extLst>
            <a:ext uri="{FF2B5EF4-FFF2-40B4-BE49-F238E27FC236}">
              <a16:creationId xmlns:a16="http://schemas.microsoft.com/office/drawing/2014/main" id="{6A123433-F26A-40CD-96C9-7EC63A2E0D9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5" name="TextBox 4454">
          <a:extLst>
            <a:ext uri="{FF2B5EF4-FFF2-40B4-BE49-F238E27FC236}">
              <a16:creationId xmlns:a16="http://schemas.microsoft.com/office/drawing/2014/main" id="{AF735E7A-E96F-433F-9C81-6923A36D961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6" name="TextBox 4455">
          <a:extLst>
            <a:ext uri="{FF2B5EF4-FFF2-40B4-BE49-F238E27FC236}">
              <a16:creationId xmlns:a16="http://schemas.microsoft.com/office/drawing/2014/main" id="{FF3F68E7-169A-4E96-9293-A519ECEFAE6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7" name="TextBox 4456">
          <a:extLst>
            <a:ext uri="{FF2B5EF4-FFF2-40B4-BE49-F238E27FC236}">
              <a16:creationId xmlns:a16="http://schemas.microsoft.com/office/drawing/2014/main" id="{CECF5554-6A14-420A-9D24-B4B09A812D1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8" name="TextBox 4457">
          <a:extLst>
            <a:ext uri="{FF2B5EF4-FFF2-40B4-BE49-F238E27FC236}">
              <a16:creationId xmlns:a16="http://schemas.microsoft.com/office/drawing/2014/main" id="{E00D225D-6236-4933-B95D-3C9E2C159FA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9" name="TextBox 4458">
          <a:extLst>
            <a:ext uri="{FF2B5EF4-FFF2-40B4-BE49-F238E27FC236}">
              <a16:creationId xmlns:a16="http://schemas.microsoft.com/office/drawing/2014/main" id="{52F0CC13-02B6-4B1E-B541-188FB26AD0D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0" name="TextBox 4459">
          <a:extLst>
            <a:ext uri="{FF2B5EF4-FFF2-40B4-BE49-F238E27FC236}">
              <a16:creationId xmlns:a16="http://schemas.microsoft.com/office/drawing/2014/main" id="{EA5E550B-E9D7-4C62-B30D-71675F972D0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1" name="TextBox 4460">
          <a:extLst>
            <a:ext uri="{FF2B5EF4-FFF2-40B4-BE49-F238E27FC236}">
              <a16:creationId xmlns:a16="http://schemas.microsoft.com/office/drawing/2014/main" id="{43CCFE05-62B9-4DF5-981F-65A4A2CB4C7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2" name="TextBox 4461">
          <a:extLst>
            <a:ext uri="{FF2B5EF4-FFF2-40B4-BE49-F238E27FC236}">
              <a16:creationId xmlns:a16="http://schemas.microsoft.com/office/drawing/2014/main" id="{465FEE71-830D-4A05-9836-746B260FC4B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3" name="TextBox 4462">
          <a:extLst>
            <a:ext uri="{FF2B5EF4-FFF2-40B4-BE49-F238E27FC236}">
              <a16:creationId xmlns:a16="http://schemas.microsoft.com/office/drawing/2014/main" id="{8B1B22BB-3DD7-4CDA-93DE-4E61107420C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4" name="TextBox 4463">
          <a:extLst>
            <a:ext uri="{FF2B5EF4-FFF2-40B4-BE49-F238E27FC236}">
              <a16:creationId xmlns:a16="http://schemas.microsoft.com/office/drawing/2014/main" id="{9DCFFA3F-684B-4D5A-89AD-FC2CB043E01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5" name="TextBox 4464">
          <a:extLst>
            <a:ext uri="{FF2B5EF4-FFF2-40B4-BE49-F238E27FC236}">
              <a16:creationId xmlns:a16="http://schemas.microsoft.com/office/drawing/2014/main" id="{A28757FC-D74F-4C48-ABA1-F3BEB66173E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6" name="TextBox 4465">
          <a:extLst>
            <a:ext uri="{FF2B5EF4-FFF2-40B4-BE49-F238E27FC236}">
              <a16:creationId xmlns:a16="http://schemas.microsoft.com/office/drawing/2014/main" id="{EAF48F72-F24F-42A2-A3A0-C20DA86818A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7" name="TextBox 4466">
          <a:extLst>
            <a:ext uri="{FF2B5EF4-FFF2-40B4-BE49-F238E27FC236}">
              <a16:creationId xmlns:a16="http://schemas.microsoft.com/office/drawing/2014/main" id="{DA05FF8B-E028-4078-87A9-FFAC8984758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8" name="TextBox 4467">
          <a:extLst>
            <a:ext uri="{FF2B5EF4-FFF2-40B4-BE49-F238E27FC236}">
              <a16:creationId xmlns:a16="http://schemas.microsoft.com/office/drawing/2014/main" id="{06F89868-BA5A-4F77-8B2D-CB926723F61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9" name="TextBox 4468">
          <a:extLst>
            <a:ext uri="{FF2B5EF4-FFF2-40B4-BE49-F238E27FC236}">
              <a16:creationId xmlns:a16="http://schemas.microsoft.com/office/drawing/2014/main" id="{E0D1E72A-EFC5-4821-B14E-2F04B7861A0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0" name="TextBox 4469">
          <a:extLst>
            <a:ext uri="{FF2B5EF4-FFF2-40B4-BE49-F238E27FC236}">
              <a16:creationId xmlns:a16="http://schemas.microsoft.com/office/drawing/2014/main" id="{7A38D72D-D625-4369-822A-B7EAEA74EDB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1" name="TextBox 4470">
          <a:extLst>
            <a:ext uri="{FF2B5EF4-FFF2-40B4-BE49-F238E27FC236}">
              <a16:creationId xmlns:a16="http://schemas.microsoft.com/office/drawing/2014/main" id="{53814622-A756-4E49-95F8-2D009098753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2" name="TextBox 4471">
          <a:extLst>
            <a:ext uri="{FF2B5EF4-FFF2-40B4-BE49-F238E27FC236}">
              <a16:creationId xmlns:a16="http://schemas.microsoft.com/office/drawing/2014/main" id="{B7958F06-C3C5-46D2-AFD8-49EAE193F24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3" name="TextBox 4472">
          <a:extLst>
            <a:ext uri="{FF2B5EF4-FFF2-40B4-BE49-F238E27FC236}">
              <a16:creationId xmlns:a16="http://schemas.microsoft.com/office/drawing/2014/main" id="{624666EA-6104-42F1-A476-98B6CB4F74F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4" name="TextBox 4473">
          <a:extLst>
            <a:ext uri="{FF2B5EF4-FFF2-40B4-BE49-F238E27FC236}">
              <a16:creationId xmlns:a16="http://schemas.microsoft.com/office/drawing/2014/main" id="{90032CD4-ED3D-4107-A903-048F0028F74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5" name="TextBox 4474">
          <a:extLst>
            <a:ext uri="{FF2B5EF4-FFF2-40B4-BE49-F238E27FC236}">
              <a16:creationId xmlns:a16="http://schemas.microsoft.com/office/drawing/2014/main" id="{3F48B69A-8B65-45DA-8CE6-0A2FCBA22DA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6" name="TextBox 4475">
          <a:extLst>
            <a:ext uri="{FF2B5EF4-FFF2-40B4-BE49-F238E27FC236}">
              <a16:creationId xmlns:a16="http://schemas.microsoft.com/office/drawing/2014/main" id="{9D09CB72-126C-427E-8A5D-324DBD24B5C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7" name="TextBox 4476">
          <a:extLst>
            <a:ext uri="{FF2B5EF4-FFF2-40B4-BE49-F238E27FC236}">
              <a16:creationId xmlns:a16="http://schemas.microsoft.com/office/drawing/2014/main" id="{522CFCED-37B0-4E4D-BDA4-C36216E5765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8" name="TextBox 4477">
          <a:extLst>
            <a:ext uri="{FF2B5EF4-FFF2-40B4-BE49-F238E27FC236}">
              <a16:creationId xmlns:a16="http://schemas.microsoft.com/office/drawing/2014/main" id="{05DCFA97-4434-496C-AFBD-FD397775D4F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9" name="TextBox 4478">
          <a:extLst>
            <a:ext uri="{FF2B5EF4-FFF2-40B4-BE49-F238E27FC236}">
              <a16:creationId xmlns:a16="http://schemas.microsoft.com/office/drawing/2014/main" id="{E762EEAA-0ADD-4CF7-ADE6-C4418D3D1AA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0" name="TextBox 4479">
          <a:extLst>
            <a:ext uri="{FF2B5EF4-FFF2-40B4-BE49-F238E27FC236}">
              <a16:creationId xmlns:a16="http://schemas.microsoft.com/office/drawing/2014/main" id="{B6400AEF-F756-48B9-8F1A-CB261419150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1" name="TextBox 4480">
          <a:extLst>
            <a:ext uri="{FF2B5EF4-FFF2-40B4-BE49-F238E27FC236}">
              <a16:creationId xmlns:a16="http://schemas.microsoft.com/office/drawing/2014/main" id="{74AF6B4A-ECFC-498A-8BF4-6A02EDE8803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2" name="TextBox 4481">
          <a:extLst>
            <a:ext uri="{FF2B5EF4-FFF2-40B4-BE49-F238E27FC236}">
              <a16:creationId xmlns:a16="http://schemas.microsoft.com/office/drawing/2014/main" id="{08F6EA3F-4963-476E-BFA8-E003600E1EA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3" name="TextBox 4482">
          <a:extLst>
            <a:ext uri="{FF2B5EF4-FFF2-40B4-BE49-F238E27FC236}">
              <a16:creationId xmlns:a16="http://schemas.microsoft.com/office/drawing/2014/main" id="{BB2EB782-15EC-47F7-A4FC-D199E04BC83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4" name="TextBox 4483">
          <a:extLst>
            <a:ext uri="{FF2B5EF4-FFF2-40B4-BE49-F238E27FC236}">
              <a16:creationId xmlns:a16="http://schemas.microsoft.com/office/drawing/2014/main" id="{F0025BC6-963B-478C-9132-E3A550DA684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5" name="TextBox 4484">
          <a:extLst>
            <a:ext uri="{FF2B5EF4-FFF2-40B4-BE49-F238E27FC236}">
              <a16:creationId xmlns:a16="http://schemas.microsoft.com/office/drawing/2014/main" id="{74D5E18A-F3F5-4CF8-8DC5-A1B211C77EC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6" name="TextBox 4485">
          <a:extLst>
            <a:ext uri="{FF2B5EF4-FFF2-40B4-BE49-F238E27FC236}">
              <a16:creationId xmlns:a16="http://schemas.microsoft.com/office/drawing/2014/main" id="{9B4E0ED7-FEDD-41C7-8EED-5D942511F56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7" name="TextBox 4486">
          <a:extLst>
            <a:ext uri="{FF2B5EF4-FFF2-40B4-BE49-F238E27FC236}">
              <a16:creationId xmlns:a16="http://schemas.microsoft.com/office/drawing/2014/main" id="{54F499CC-E7EA-4407-9ECB-8371A421AA8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8" name="TextBox 4487">
          <a:extLst>
            <a:ext uri="{FF2B5EF4-FFF2-40B4-BE49-F238E27FC236}">
              <a16:creationId xmlns:a16="http://schemas.microsoft.com/office/drawing/2014/main" id="{FF57C0CD-1FC4-476C-929F-E7D5DB4B88D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9" name="TextBox 4488">
          <a:extLst>
            <a:ext uri="{FF2B5EF4-FFF2-40B4-BE49-F238E27FC236}">
              <a16:creationId xmlns:a16="http://schemas.microsoft.com/office/drawing/2014/main" id="{9078DC0E-1542-4C6D-A107-1BC1164A900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0" name="TextBox 4489">
          <a:extLst>
            <a:ext uri="{FF2B5EF4-FFF2-40B4-BE49-F238E27FC236}">
              <a16:creationId xmlns:a16="http://schemas.microsoft.com/office/drawing/2014/main" id="{C0055B4C-42A1-4547-84DB-048C34CDF16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1" name="TextBox 4490">
          <a:extLst>
            <a:ext uri="{FF2B5EF4-FFF2-40B4-BE49-F238E27FC236}">
              <a16:creationId xmlns:a16="http://schemas.microsoft.com/office/drawing/2014/main" id="{118A6CC9-1CA9-4E1E-B8BA-E17CB3A7B54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2" name="TextBox 4491">
          <a:extLst>
            <a:ext uri="{FF2B5EF4-FFF2-40B4-BE49-F238E27FC236}">
              <a16:creationId xmlns:a16="http://schemas.microsoft.com/office/drawing/2014/main" id="{9325B9CE-6530-43E4-9DB1-3C0A5B7CAB4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3" name="TextBox 4492">
          <a:extLst>
            <a:ext uri="{FF2B5EF4-FFF2-40B4-BE49-F238E27FC236}">
              <a16:creationId xmlns:a16="http://schemas.microsoft.com/office/drawing/2014/main" id="{C3F62A7B-74E7-41A5-9A48-7F0CDFC8A43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4" name="TextBox 4493">
          <a:extLst>
            <a:ext uri="{FF2B5EF4-FFF2-40B4-BE49-F238E27FC236}">
              <a16:creationId xmlns:a16="http://schemas.microsoft.com/office/drawing/2014/main" id="{DC3C302A-4657-461D-BBA1-966B37A48A8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5" name="TextBox 4494">
          <a:extLst>
            <a:ext uri="{FF2B5EF4-FFF2-40B4-BE49-F238E27FC236}">
              <a16:creationId xmlns:a16="http://schemas.microsoft.com/office/drawing/2014/main" id="{F4DCE14F-A87A-41F4-8ADE-020A7988B72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6" name="TextBox 4495">
          <a:extLst>
            <a:ext uri="{FF2B5EF4-FFF2-40B4-BE49-F238E27FC236}">
              <a16:creationId xmlns:a16="http://schemas.microsoft.com/office/drawing/2014/main" id="{3DB741E7-CE55-4234-9050-EB164A9830B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7" name="TextBox 4496">
          <a:extLst>
            <a:ext uri="{FF2B5EF4-FFF2-40B4-BE49-F238E27FC236}">
              <a16:creationId xmlns:a16="http://schemas.microsoft.com/office/drawing/2014/main" id="{4A3721E2-4285-4A2D-B2C3-9BB61688F4F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8" name="TextBox 4497">
          <a:extLst>
            <a:ext uri="{FF2B5EF4-FFF2-40B4-BE49-F238E27FC236}">
              <a16:creationId xmlns:a16="http://schemas.microsoft.com/office/drawing/2014/main" id="{98C7DB89-6FD4-406E-8975-1A7DAB72592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9" name="TextBox 4498">
          <a:extLst>
            <a:ext uri="{FF2B5EF4-FFF2-40B4-BE49-F238E27FC236}">
              <a16:creationId xmlns:a16="http://schemas.microsoft.com/office/drawing/2014/main" id="{1E6184E3-C6BE-4683-B418-529E6342F48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0" name="TextBox 4499">
          <a:extLst>
            <a:ext uri="{FF2B5EF4-FFF2-40B4-BE49-F238E27FC236}">
              <a16:creationId xmlns:a16="http://schemas.microsoft.com/office/drawing/2014/main" id="{200FBFD9-58E1-46B4-BC92-41523983A5E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1" name="TextBox 4500">
          <a:extLst>
            <a:ext uri="{FF2B5EF4-FFF2-40B4-BE49-F238E27FC236}">
              <a16:creationId xmlns:a16="http://schemas.microsoft.com/office/drawing/2014/main" id="{66CF3274-36E3-4729-8B85-2CDEB17E641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2" name="TextBox 4501">
          <a:extLst>
            <a:ext uri="{FF2B5EF4-FFF2-40B4-BE49-F238E27FC236}">
              <a16:creationId xmlns:a16="http://schemas.microsoft.com/office/drawing/2014/main" id="{F72B122C-6CF9-4FAA-9CAC-F80E8EF5FB4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3" name="TextBox 4502">
          <a:extLst>
            <a:ext uri="{FF2B5EF4-FFF2-40B4-BE49-F238E27FC236}">
              <a16:creationId xmlns:a16="http://schemas.microsoft.com/office/drawing/2014/main" id="{81E8A3CE-4E12-4937-947F-9972F5A30A9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4" name="TextBox 4503">
          <a:extLst>
            <a:ext uri="{FF2B5EF4-FFF2-40B4-BE49-F238E27FC236}">
              <a16:creationId xmlns:a16="http://schemas.microsoft.com/office/drawing/2014/main" id="{9B063226-E364-4D78-864D-CB322B1E9CE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5" name="TextBox 4504">
          <a:extLst>
            <a:ext uri="{FF2B5EF4-FFF2-40B4-BE49-F238E27FC236}">
              <a16:creationId xmlns:a16="http://schemas.microsoft.com/office/drawing/2014/main" id="{D74D1079-88BF-4BAA-A9AB-B5327F41D30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6" name="TextBox 4505">
          <a:extLst>
            <a:ext uri="{FF2B5EF4-FFF2-40B4-BE49-F238E27FC236}">
              <a16:creationId xmlns:a16="http://schemas.microsoft.com/office/drawing/2014/main" id="{8F3FA59B-A6E7-445E-ADD8-5E18B8B97CE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7" name="TextBox 4506">
          <a:extLst>
            <a:ext uri="{FF2B5EF4-FFF2-40B4-BE49-F238E27FC236}">
              <a16:creationId xmlns:a16="http://schemas.microsoft.com/office/drawing/2014/main" id="{51ABB08B-9BCF-43B1-BD15-E9F90227C78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8" name="TextBox 4507">
          <a:extLst>
            <a:ext uri="{FF2B5EF4-FFF2-40B4-BE49-F238E27FC236}">
              <a16:creationId xmlns:a16="http://schemas.microsoft.com/office/drawing/2014/main" id="{A17113CD-5638-410E-9AEF-B0AF9E598F9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9" name="TextBox 4508">
          <a:extLst>
            <a:ext uri="{FF2B5EF4-FFF2-40B4-BE49-F238E27FC236}">
              <a16:creationId xmlns:a16="http://schemas.microsoft.com/office/drawing/2014/main" id="{4A08244F-8C98-4777-B5B1-B48F721D60E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0" name="TextBox 4509">
          <a:extLst>
            <a:ext uri="{FF2B5EF4-FFF2-40B4-BE49-F238E27FC236}">
              <a16:creationId xmlns:a16="http://schemas.microsoft.com/office/drawing/2014/main" id="{22F6575D-61A5-4A15-9D40-20824E1B42F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1" name="TextBox 4510">
          <a:extLst>
            <a:ext uri="{FF2B5EF4-FFF2-40B4-BE49-F238E27FC236}">
              <a16:creationId xmlns:a16="http://schemas.microsoft.com/office/drawing/2014/main" id="{0694495A-2931-485B-8A66-A3AC146FD5C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2" name="TextBox 4511">
          <a:extLst>
            <a:ext uri="{FF2B5EF4-FFF2-40B4-BE49-F238E27FC236}">
              <a16:creationId xmlns:a16="http://schemas.microsoft.com/office/drawing/2014/main" id="{57CB1CA1-1438-472D-A610-8470A71E14B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3" name="TextBox 4512">
          <a:extLst>
            <a:ext uri="{FF2B5EF4-FFF2-40B4-BE49-F238E27FC236}">
              <a16:creationId xmlns:a16="http://schemas.microsoft.com/office/drawing/2014/main" id="{5A29162A-DE2B-4A0D-823E-DE4E65C7F65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4" name="TextBox 4513">
          <a:extLst>
            <a:ext uri="{FF2B5EF4-FFF2-40B4-BE49-F238E27FC236}">
              <a16:creationId xmlns:a16="http://schemas.microsoft.com/office/drawing/2014/main" id="{81F831AC-84DA-42E3-8EFB-CD21FB751E4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5" name="TextBox 4514">
          <a:extLst>
            <a:ext uri="{FF2B5EF4-FFF2-40B4-BE49-F238E27FC236}">
              <a16:creationId xmlns:a16="http://schemas.microsoft.com/office/drawing/2014/main" id="{86B7675B-A16B-4D43-9396-87DF39147CF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6" name="TextBox 4515">
          <a:extLst>
            <a:ext uri="{FF2B5EF4-FFF2-40B4-BE49-F238E27FC236}">
              <a16:creationId xmlns:a16="http://schemas.microsoft.com/office/drawing/2014/main" id="{712DCD75-42B6-4840-A9F1-AA4296B4414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7" name="TextBox 4516">
          <a:extLst>
            <a:ext uri="{FF2B5EF4-FFF2-40B4-BE49-F238E27FC236}">
              <a16:creationId xmlns:a16="http://schemas.microsoft.com/office/drawing/2014/main" id="{6C6E493D-E4A2-4543-8C96-492F71038A3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8" name="TextBox 4517">
          <a:extLst>
            <a:ext uri="{FF2B5EF4-FFF2-40B4-BE49-F238E27FC236}">
              <a16:creationId xmlns:a16="http://schemas.microsoft.com/office/drawing/2014/main" id="{B807348B-BAFA-4AAC-B7BE-B914717E5E1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9" name="TextBox 4518">
          <a:extLst>
            <a:ext uri="{FF2B5EF4-FFF2-40B4-BE49-F238E27FC236}">
              <a16:creationId xmlns:a16="http://schemas.microsoft.com/office/drawing/2014/main" id="{C9191DDD-7B6E-4660-845B-58DDF7F7AC2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0" name="TextBox 4519">
          <a:extLst>
            <a:ext uri="{FF2B5EF4-FFF2-40B4-BE49-F238E27FC236}">
              <a16:creationId xmlns:a16="http://schemas.microsoft.com/office/drawing/2014/main" id="{8CA9ABE3-90D4-4724-B8E2-1AE76A47716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1" name="TextBox 4520">
          <a:extLst>
            <a:ext uri="{FF2B5EF4-FFF2-40B4-BE49-F238E27FC236}">
              <a16:creationId xmlns:a16="http://schemas.microsoft.com/office/drawing/2014/main" id="{E1D96F94-A411-4CB5-B54F-A0DFB8EF805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2" name="TextBox 4521">
          <a:extLst>
            <a:ext uri="{FF2B5EF4-FFF2-40B4-BE49-F238E27FC236}">
              <a16:creationId xmlns:a16="http://schemas.microsoft.com/office/drawing/2014/main" id="{12B0CFF0-F4B9-4C02-9A71-DF6916CBF67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3" name="TextBox 4522">
          <a:extLst>
            <a:ext uri="{FF2B5EF4-FFF2-40B4-BE49-F238E27FC236}">
              <a16:creationId xmlns:a16="http://schemas.microsoft.com/office/drawing/2014/main" id="{D59B8485-D72F-46FD-82F7-701E0A82F73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4" name="TextBox 4523">
          <a:extLst>
            <a:ext uri="{FF2B5EF4-FFF2-40B4-BE49-F238E27FC236}">
              <a16:creationId xmlns:a16="http://schemas.microsoft.com/office/drawing/2014/main" id="{C38CD794-B24D-491E-8AA5-A2F45B9EDE8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5" name="TextBox 4524">
          <a:extLst>
            <a:ext uri="{FF2B5EF4-FFF2-40B4-BE49-F238E27FC236}">
              <a16:creationId xmlns:a16="http://schemas.microsoft.com/office/drawing/2014/main" id="{54F39D94-7063-4913-99AA-9C3DBBE92BB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6" name="TextBox 4525">
          <a:extLst>
            <a:ext uri="{FF2B5EF4-FFF2-40B4-BE49-F238E27FC236}">
              <a16:creationId xmlns:a16="http://schemas.microsoft.com/office/drawing/2014/main" id="{8704D285-2380-4207-9E0E-F02B29598DA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7" name="TextBox 4526">
          <a:extLst>
            <a:ext uri="{FF2B5EF4-FFF2-40B4-BE49-F238E27FC236}">
              <a16:creationId xmlns:a16="http://schemas.microsoft.com/office/drawing/2014/main" id="{12A31A86-5B88-4965-9660-62F78560412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8" name="TextBox 4527">
          <a:extLst>
            <a:ext uri="{FF2B5EF4-FFF2-40B4-BE49-F238E27FC236}">
              <a16:creationId xmlns:a16="http://schemas.microsoft.com/office/drawing/2014/main" id="{2908F23C-2A24-4F49-8826-3E819ECB182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9" name="TextBox 4528">
          <a:extLst>
            <a:ext uri="{FF2B5EF4-FFF2-40B4-BE49-F238E27FC236}">
              <a16:creationId xmlns:a16="http://schemas.microsoft.com/office/drawing/2014/main" id="{EC048067-5F3D-406B-8A65-321AC4ABEA9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0" name="TextBox 4529">
          <a:extLst>
            <a:ext uri="{FF2B5EF4-FFF2-40B4-BE49-F238E27FC236}">
              <a16:creationId xmlns:a16="http://schemas.microsoft.com/office/drawing/2014/main" id="{D4D8272B-4CF8-4321-8D5B-4F63C1FFCA3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1" name="TextBox 4530">
          <a:extLst>
            <a:ext uri="{FF2B5EF4-FFF2-40B4-BE49-F238E27FC236}">
              <a16:creationId xmlns:a16="http://schemas.microsoft.com/office/drawing/2014/main" id="{553BA235-6A25-48A7-87FF-B65921C118C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2" name="TextBox 4531">
          <a:extLst>
            <a:ext uri="{FF2B5EF4-FFF2-40B4-BE49-F238E27FC236}">
              <a16:creationId xmlns:a16="http://schemas.microsoft.com/office/drawing/2014/main" id="{6F273932-D5AD-4263-8AFC-7AB3758A257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3" name="TextBox 4532">
          <a:extLst>
            <a:ext uri="{FF2B5EF4-FFF2-40B4-BE49-F238E27FC236}">
              <a16:creationId xmlns:a16="http://schemas.microsoft.com/office/drawing/2014/main" id="{1887A527-3AE2-4513-83C4-D55E8548DCD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4" name="TextBox 4533">
          <a:extLst>
            <a:ext uri="{FF2B5EF4-FFF2-40B4-BE49-F238E27FC236}">
              <a16:creationId xmlns:a16="http://schemas.microsoft.com/office/drawing/2014/main" id="{A18BE4D7-A96D-440E-A101-8E3C3667B28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5" name="TextBox 4534">
          <a:extLst>
            <a:ext uri="{FF2B5EF4-FFF2-40B4-BE49-F238E27FC236}">
              <a16:creationId xmlns:a16="http://schemas.microsoft.com/office/drawing/2014/main" id="{265A584E-30F4-4DDD-9E1A-DA7DCC61268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6" name="TextBox 4535">
          <a:extLst>
            <a:ext uri="{FF2B5EF4-FFF2-40B4-BE49-F238E27FC236}">
              <a16:creationId xmlns:a16="http://schemas.microsoft.com/office/drawing/2014/main" id="{55C558AF-D46E-4F9E-9F4E-2A954279C94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7" name="TextBox 4536">
          <a:extLst>
            <a:ext uri="{FF2B5EF4-FFF2-40B4-BE49-F238E27FC236}">
              <a16:creationId xmlns:a16="http://schemas.microsoft.com/office/drawing/2014/main" id="{AB26D3DD-C94C-445A-A016-A22DB9FACEE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8" name="TextBox 4537">
          <a:extLst>
            <a:ext uri="{FF2B5EF4-FFF2-40B4-BE49-F238E27FC236}">
              <a16:creationId xmlns:a16="http://schemas.microsoft.com/office/drawing/2014/main" id="{FDEA9549-5F3E-448A-80E5-780800F2021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9" name="TextBox 4538">
          <a:extLst>
            <a:ext uri="{FF2B5EF4-FFF2-40B4-BE49-F238E27FC236}">
              <a16:creationId xmlns:a16="http://schemas.microsoft.com/office/drawing/2014/main" id="{4EC90A71-AF2D-4B16-A325-B2A8A4E68FE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0" name="TextBox 4539">
          <a:extLst>
            <a:ext uri="{FF2B5EF4-FFF2-40B4-BE49-F238E27FC236}">
              <a16:creationId xmlns:a16="http://schemas.microsoft.com/office/drawing/2014/main" id="{B98B1A0B-2BE3-46DD-9654-7B6491F6037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1" name="TextBox 4540">
          <a:extLst>
            <a:ext uri="{FF2B5EF4-FFF2-40B4-BE49-F238E27FC236}">
              <a16:creationId xmlns:a16="http://schemas.microsoft.com/office/drawing/2014/main" id="{4AEBAF7B-1025-4567-B0CF-7E75B4B9532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2" name="TextBox 4541">
          <a:extLst>
            <a:ext uri="{FF2B5EF4-FFF2-40B4-BE49-F238E27FC236}">
              <a16:creationId xmlns:a16="http://schemas.microsoft.com/office/drawing/2014/main" id="{36FAD731-386C-4FA6-9FBC-12A8E132275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3" name="TextBox 4542">
          <a:extLst>
            <a:ext uri="{FF2B5EF4-FFF2-40B4-BE49-F238E27FC236}">
              <a16:creationId xmlns:a16="http://schemas.microsoft.com/office/drawing/2014/main" id="{F66A68A1-BAE3-451A-8BFE-7B81B288D8E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4" name="TextBox 4543">
          <a:extLst>
            <a:ext uri="{FF2B5EF4-FFF2-40B4-BE49-F238E27FC236}">
              <a16:creationId xmlns:a16="http://schemas.microsoft.com/office/drawing/2014/main" id="{7A42233C-CDB6-4DC3-8DEE-3E3CFED76BF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5" name="TextBox 4544">
          <a:extLst>
            <a:ext uri="{FF2B5EF4-FFF2-40B4-BE49-F238E27FC236}">
              <a16:creationId xmlns:a16="http://schemas.microsoft.com/office/drawing/2014/main" id="{A046ABF5-F8B7-4A8A-A74F-331957FAA2F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6" name="TextBox 4545">
          <a:extLst>
            <a:ext uri="{FF2B5EF4-FFF2-40B4-BE49-F238E27FC236}">
              <a16:creationId xmlns:a16="http://schemas.microsoft.com/office/drawing/2014/main" id="{6F6CCE3D-0CDB-4064-A71A-F67ED4C0431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7" name="TextBox 4546">
          <a:extLst>
            <a:ext uri="{FF2B5EF4-FFF2-40B4-BE49-F238E27FC236}">
              <a16:creationId xmlns:a16="http://schemas.microsoft.com/office/drawing/2014/main" id="{99B33EB6-891C-4F15-B14C-973091563D0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8" name="TextBox 4547">
          <a:extLst>
            <a:ext uri="{FF2B5EF4-FFF2-40B4-BE49-F238E27FC236}">
              <a16:creationId xmlns:a16="http://schemas.microsoft.com/office/drawing/2014/main" id="{ED270636-5A79-48C6-A0CC-BCE535BFE58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9" name="TextBox 4548">
          <a:extLst>
            <a:ext uri="{FF2B5EF4-FFF2-40B4-BE49-F238E27FC236}">
              <a16:creationId xmlns:a16="http://schemas.microsoft.com/office/drawing/2014/main" id="{21EDF37C-FE7C-4533-8485-797027DBC5D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0" name="TextBox 4549">
          <a:extLst>
            <a:ext uri="{FF2B5EF4-FFF2-40B4-BE49-F238E27FC236}">
              <a16:creationId xmlns:a16="http://schemas.microsoft.com/office/drawing/2014/main" id="{488E5EBA-4331-42F1-9DBF-630C03011EE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1" name="TextBox 4550">
          <a:extLst>
            <a:ext uri="{FF2B5EF4-FFF2-40B4-BE49-F238E27FC236}">
              <a16:creationId xmlns:a16="http://schemas.microsoft.com/office/drawing/2014/main" id="{9094CE4B-1561-491B-A9C8-854D2073548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2" name="TextBox 4551">
          <a:extLst>
            <a:ext uri="{FF2B5EF4-FFF2-40B4-BE49-F238E27FC236}">
              <a16:creationId xmlns:a16="http://schemas.microsoft.com/office/drawing/2014/main" id="{F588F05A-E7DE-4C3F-A1A5-DBDD85258E6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3" name="TextBox 4552">
          <a:extLst>
            <a:ext uri="{FF2B5EF4-FFF2-40B4-BE49-F238E27FC236}">
              <a16:creationId xmlns:a16="http://schemas.microsoft.com/office/drawing/2014/main" id="{9D58F456-7A2B-4DD7-A181-637E2091144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4" name="TextBox 4553">
          <a:extLst>
            <a:ext uri="{FF2B5EF4-FFF2-40B4-BE49-F238E27FC236}">
              <a16:creationId xmlns:a16="http://schemas.microsoft.com/office/drawing/2014/main" id="{8F2115C8-2FDA-45F4-A5B2-C66DC2EA79B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5" name="TextBox 4554">
          <a:extLst>
            <a:ext uri="{FF2B5EF4-FFF2-40B4-BE49-F238E27FC236}">
              <a16:creationId xmlns:a16="http://schemas.microsoft.com/office/drawing/2014/main" id="{871CC91B-AFF9-401A-BACF-017B7CBD1CB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6" name="TextBox 4555">
          <a:extLst>
            <a:ext uri="{FF2B5EF4-FFF2-40B4-BE49-F238E27FC236}">
              <a16:creationId xmlns:a16="http://schemas.microsoft.com/office/drawing/2014/main" id="{7F413B6D-B6C2-41C3-AB58-B272B170406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7" name="TextBox 4556">
          <a:extLst>
            <a:ext uri="{FF2B5EF4-FFF2-40B4-BE49-F238E27FC236}">
              <a16:creationId xmlns:a16="http://schemas.microsoft.com/office/drawing/2014/main" id="{F7FD77A6-1525-43A4-B556-A3425C32A6A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8" name="TextBox 4557">
          <a:extLst>
            <a:ext uri="{FF2B5EF4-FFF2-40B4-BE49-F238E27FC236}">
              <a16:creationId xmlns:a16="http://schemas.microsoft.com/office/drawing/2014/main" id="{6124529A-89BF-4BCE-89AC-B005B937868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9" name="TextBox 4558">
          <a:extLst>
            <a:ext uri="{FF2B5EF4-FFF2-40B4-BE49-F238E27FC236}">
              <a16:creationId xmlns:a16="http://schemas.microsoft.com/office/drawing/2014/main" id="{F64C81FA-5CD7-4D17-BF17-48EF71C3630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0" name="TextBox 4559">
          <a:extLst>
            <a:ext uri="{FF2B5EF4-FFF2-40B4-BE49-F238E27FC236}">
              <a16:creationId xmlns:a16="http://schemas.microsoft.com/office/drawing/2014/main" id="{F3631D61-60A9-422D-A9DD-98ADF3986F9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1" name="TextBox 4560">
          <a:extLst>
            <a:ext uri="{FF2B5EF4-FFF2-40B4-BE49-F238E27FC236}">
              <a16:creationId xmlns:a16="http://schemas.microsoft.com/office/drawing/2014/main" id="{FB231F22-60CB-4B9A-856C-0FA24484BBA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2" name="TextBox 4561">
          <a:extLst>
            <a:ext uri="{FF2B5EF4-FFF2-40B4-BE49-F238E27FC236}">
              <a16:creationId xmlns:a16="http://schemas.microsoft.com/office/drawing/2014/main" id="{B56AFBBE-CE7D-4AA5-8387-9FE7126F7BA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3" name="TextBox 4562">
          <a:extLst>
            <a:ext uri="{FF2B5EF4-FFF2-40B4-BE49-F238E27FC236}">
              <a16:creationId xmlns:a16="http://schemas.microsoft.com/office/drawing/2014/main" id="{EB2979FB-20A6-4741-B802-8E4C356A7E0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4" name="TextBox 4563">
          <a:extLst>
            <a:ext uri="{FF2B5EF4-FFF2-40B4-BE49-F238E27FC236}">
              <a16:creationId xmlns:a16="http://schemas.microsoft.com/office/drawing/2014/main" id="{B33A9DDC-9E20-4402-909C-7CCD99BD4D1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5" name="TextBox 4564">
          <a:extLst>
            <a:ext uri="{FF2B5EF4-FFF2-40B4-BE49-F238E27FC236}">
              <a16:creationId xmlns:a16="http://schemas.microsoft.com/office/drawing/2014/main" id="{7AD41643-F4BC-4FC3-9703-019FF20F700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6" name="TextBox 4565">
          <a:extLst>
            <a:ext uri="{FF2B5EF4-FFF2-40B4-BE49-F238E27FC236}">
              <a16:creationId xmlns:a16="http://schemas.microsoft.com/office/drawing/2014/main" id="{1414B3A5-C667-4362-B70F-CD65CB2C3C6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7" name="TextBox 4566">
          <a:extLst>
            <a:ext uri="{FF2B5EF4-FFF2-40B4-BE49-F238E27FC236}">
              <a16:creationId xmlns:a16="http://schemas.microsoft.com/office/drawing/2014/main" id="{DB26623F-E420-4781-9DCB-B1D2E1EAA95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8" name="TextBox 4567">
          <a:extLst>
            <a:ext uri="{FF2B5EF4-FFF2-40B4-BE49-F238E27FC236}">
              <a16:creationId xmlns:a16="http://schemas.microsoft.com/office/drawing/2014/main" id="{EAC29B20-6E89-49E5-A556-34539E8B7FC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9" name="TextBox 4568">
          <a:extLst>
            <a:ext uri="{FF2B5EF4-FFF2-40B4-BE49-F238E27FC236}">
              <a16:creationId xmlns:a16="http://schemas.microsoft.com/office/drawing/2014/main" id="{0427CD3A-1328-4885-AC5E-272E4DE05F0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0" name="TextBox 4569">
          <a:extLst>
            <a:ext uri="{FF2B5EF4-FFF2-40B4-BE49-F238E27FC236}">
              <a16:creationId xmlns:a16="http://schemas.microsoft.com/office/drawing/2014/main" id="{420D4199-6FAF-4B63-B541-87F586D89C1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1" name="TextBox 4570">
          <a:extLst>
            <a:ext uri="{FF2B5EF4-FFF2-40B4-BE49-F238E27FC236}">
              <a16:creationId xmlns:a16="http://schemas.microsoft.com/office/drawing/2014/main" id="{7D46E4E0-6896-4590-8305-6404F027099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2" name="TextBox 4571">
          <a:extLst>
            <a:ext uri="{FF2B5EF4-FFF2-40B4-BE49-F238E27FC236}">
              <a16:creationId xmlns:a16="http://schemas.microsoft.com/office/drawing/2014/main" id="{C7E36BE7-F08E-4197-89F5-EFCAA9B8A4F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3" name="TextBox 4572">
          <a:extLst>
            <a:ext uri="{FF2B5EF4-FFF2-40B4-BE49-F238E27FC236}">
              <a16:creationId xmlns:a16="http://schemas.microsoft.com/office/drawing/2014/main" id="{99EC207E-A26C-417C-9B14-AB037EC727D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4" name="TextBox 4573">
          <a:extLst>
            <a:ext uri="{FF2B5EF4-FFF2-40B4-BE49-F238E27FC236}">
              <a16:creationId xmlns:a16="http://schemas.microsoft.com/office/drawing/2014/main" id="{E6CEF247-36DD-48EA-B0E7-BA51D3937E9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5" name="TextBox 4574">
          <a:extLst>
            <a:ext uri="{FF2B5EF4-FFF2-40B4-BE49-F238E27FC236}">
              <a16:creationId xmlns:a16="http://schemas.microsoft.com/office/drawing/2014/main" id="{AEB5ED5A-3805-490A-8C0A-1F1AB5DA051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6" name="TextBox 4575">
          <a:extLst>
            <a:ext uri="{FF2B5EF4-FFF2-40B4-BE49-F238E27FC236}">
              <a16:creationId xmlns:a16="http://schemas.microsoft.com/office/drawing/2014/main" id="{A9528AE5-F966-4AED-87F2-3EF2841CC13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7" name="TextBox 4576">
          <a:extLst>
            <a:ext uri="{FF2B5EF4-FFF2-40B4-BE49-F238E27FC236}">
              <a16:creationId xmlns:a16="http://schemas.microsoft.com/office/drawing/2014/main" id="{C1DA6FAB-A7A7-4DF1-9045-113A491B051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8" name="TextBox 4577">
          <a:extLst>
            <a:ext uri="{FF2B5EF4-FFF2-40B4-BE49-F238E27FC236}">
              <a16:creationId xmlns:a16="http://schemas.microsoft.com/office/drawing/2014/main" id="{C26DEC34-FF66-4F5D-9935-D8B31280E57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9" name="TextBox 4578">
          <a:extLst>
            <a:ext uri="{FF2B5EF4-FFF2-40B4-BE49-F238E27FC236}">
              <a16:creationId xmlns:a16="http://schemas.microsoft.com/office/drawing/2014/main" id="{523D89B0-0C62-4D54-BE92-BA9E1591F1B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0" name="TextBox 4579">
          <a:extLst>
            <a:ext uri="{FF2B5EF4-FFF2-40B4-BE49-F238E27FC236}">
              <a16:creationId xmlns:a16="http://schemas.microsoft.com/office/drawing/2014/main" id="{891E4AAD-8DC8-4119-BBBE-88DD87A32F9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1" name="TextBox 4580">
          <a:extLst>
            <a:ext uri="{FF2B5EF4-FFF2-40B4-BE49-F238E27FC236}">
              <a16:creationId xmlns:a16="http://schemas.microsoft.com/office/drawing/2014/main" id="{FECDBD41-7BA8-4B1E-8216-B295BA770F4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2" name="TextBox 4581">
          <a:extLst>
            <a:ext uri="{FF2B5EF4-FFF2-40B4-BE49-F238E27FC236}">
              <a16:creationId xmlns:a16="http://schemas.microsoft.com/office/drawing/2014/main" id="{1C82AB0C-7555-431F-8065-52B460669DA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3" name="TextBox 4582">
          <a:extLst>
            <a:ext uri="{FF2B5EF4-FFF2-40B4-BE49-F238E27FC236}">
              <a16:creationId xmlns:a16="http://schemas.microsoft.com/office/drawing/2014/main" id="{00EE2326-6B3B-4FC6-B5A0-119E3C49155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4" name="TextBox 4583">
          <a:extLst>
            <a:ext uri="{FF2B5EF4-FFF2-40B4-BE49-F238E27FC236}">
              <a16:creationId xmlns:a16="http://schemas.microsoft.com/office/drawing/2014/main" id="{72F1C5B7-9683-4F7E-A69A-561DD9279E8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5" name="TextBox 4584">
          <a:extLst>
            <a:ext uri="{FF2B5EF4-FFF2-40B4-BE49-F238E27FC236}">
              <a16:creationId xmlns:a16="http://schemas.microsoft.com/office/drawing/2014/main" id="{74E1ACA9-0812-4838-9D3D-A47A0687EEF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6" name="TextBox 4585">
          <a:extLst>
            <a:ext uri="{FF2B5EF4-FFF2-40B4-BE49-F238E27FC236}">
              <a16:creationId xmlns:a16="http://schemas.microsoft.com/office/drawing/2014/main" id="{C3F8394E-2A2E-47F2-B15F-4CCFC3968B2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7" name="TextBox 4586">
          <a:extLst>
            <a:ext uri="{FF2B5EF4-FFF2-40B4-BE49-F238E27FC236}">
              <a16:creationId xmlns:a16="http://schemas.microsoft.com/office/drawing/2014/main" id="{1F0EA689-20E6-4DF5-9D9C-517283A9E1D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8" name="TextBox 4587">
          <a:extLst>
            <a:ext uri="{FF2B5EF4-FFF2-40B4-BE49-F238E27FC236}">
              <a16:creationId xmlns:a16="http://schemas.microsoft.com/office/drawing/2014/main" id="{C5A6FBA2-AEA5-4C0B-88D6-A72021BEC39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9" name="TextBox 4588">
          <a:extLst>
            <a:ext uri="{FF2B5EF4-FFF2-40B4-BE49-F238E27FC236}">
              <a16:creationId xmlns:a16="http://schemas.microsoft.com/office/drawing/2014/main" id="{474F5124-AC22-405E-8E99-7D8DD858A0D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0" name="TextBox 4589">
          <a:extLst>
            <a:ext uri="{FF2B5EF4-FFF2-40B4-BE49-F238E27FC236}">
              <a16:creationId xmlns:a16="http://schemas.microsoft.com/office/drawing/2014/main" id="{13D2D616-C6A2-462C-B4A1-E82A89EEE59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1" name="TextBox 4590">
          <a:extLst>
            <a:ext uri="{FF2B5EF4-FFF2-40B4-BE49-F238E27FC236}">
              <a16:creationId xmlns:a16="http://schemas.microsoft.com/office/drawing/2014/main" id="{897466C5-3190-4F60-BF43-76E45159437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2" name="TextBox 4591">
          <a:extLst>
            <a:ext uri="{FF2B5EF4-FFF2-40B4-BE49-F238E27FC236}">
              <a16:creationId xmlns:a16="http://schemas.microsoft.com/office/drawing/2014/main" id="{CA299A4C-FFC8-418F-BC65-10053397B42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3" name="TextBox 4592">
          <a:extLst>
            <a:ext uri="{FF2B5EF4-FFF2-40B4-BE49-F238E27FC236}">
              <a16:creationId xmlns:a16="http://schemas.microsoft.com/office/drawing/2014/main" id="{2B32AEFC-2336-4900-8D5A-1F7016B6BBE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4" name="TextBox 4593">
          <a:extLst>
            <a:ext uri="{FF2B5EF4-FFF2-40B4-BE49-F238E27FC236}">
              <a16:creationId xmlns:a16="http://schemas.microsoft.com/office/drawing/2014/main" id="{676C4D9B-641F-423E-8CED-71E870D5FF4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5" name="TextBox 4594">
          <a:extLst>
            <a:ext uri="{FF2B5EF4-FFF2-40B4-BE49-F238E27FC236}">
              <a16:creationId xmlns:a16="http://schemas.microsoft.com/office/drawing/2014/main" id="{95093864-97B8-4623-A2AC-D69435CA150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6" name="TextBox 4595">
          <a:extLst>
            <a:ext uri="{FF2B5EF4-FFF2-40B4-BE49-F238E27FC236}">
              <a16:creationId xmlns:a16="http://schemas.microsoft.com/office/drawing/2014/main" id="{FAA8958C-0C7C-4DC2-BD7E-09AE2B2CEB2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7" name="TextBox 4596">
          <a:extLst>
            <a:ext uri="{FF2B5EF4-FFF2-40B4-BE49-F238E27FC236}">
              <a16:creationId xmlns:a16="http://schemas.microsoft.com/office/drawing/2014/main" id="{AEB43EE0-8A54-4198-934B-FA36BB57F89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8" name="TextBox 4597">
          <a:extLst>
            <a:ext uri="{FF2B5EF4-FFF2-40B4-BE49-F238E27FC236}">
              <a16:creationId xmlns:a16="http://schemas.microsoft.com/office/drawing/2014/main" id="{DD1CFF9C-63F3-4AD9-A73E-57FA86514BC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9" name="TextBox 4598">
          <a:extLst>
            <a:ext uri="{FF2B5EF4-FFF2-40B4-BE49-F238E27FC236}">
              <a16:creationId xmlns:a16="http://schemas.microsoft.com/office/drawing/2014/main" id="{E16FDD33-DCC3-4A6F-8214-D374B272600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0" name="TextBox 4599">
          <a:extLst>
            <a:ext uri="{FF2B5EF4-FFF2-40B4-BE49-F238E27FC236}">
              <a16:creationId xmlns:a16="http://schemas.microsoft.com/office/drawing/2014/main" id="{19F6E9FA-4AE4-4FF9-B453-01F3121265D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1" name="TextBox 4600">
          <a:extLst>
            <a:ext uri="{FF2B5EF4-FFF2-40B4-BE49-F238E27FC236}">
              <a16:creationId xmlns:a16="http://schemas.microsoft.com/office/drawing/2014/main" id="{EACFD5C5-FAED-4F4C-95C2-352EB5AB0B9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2" name="TextBox 4601">
          <a:extLst>
            <a:ext uri="{FF2B5EF4-FFF2-40B4-BE49-F238E27FC236}">
              <a16:creationId xmlns:a16="http://schemas.microsoft.com/office/drawing/2014/main" id="{A0E18C71-B40A-4D50-8C54-3CFFB1D08C4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3" name="TextBox 4602">
          <a:extLst>
            <a:ext uri="{FF2B5EF4-FFF2-40B4-BE49-F238E27FC236}">
              <a16:creationId xmlns:a16="http://schemas.microsoft.com/office/drawing/2014/main" id="{23E358E8-6365-4AFF-ABA6-FD4CB9E0042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4" name="TextBox 4603">
          <a:extLst>
            <a:ext uri="{FF2B5EF4-FFF2-40B4-BE49-F238E27FC236}">
              <a16:creationId xmlns:a16="http://schemas.microsoft.com/office/drawing/2014/main" id="{3B214C10-FEFF-4244-88DD-078FA73C56E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5" name="TextBox 4604">
          <a:extLst>
            <a:ext uri="{FF2B5EF4-FFF2-40B4-BE49-F238E27FC236}">
              <a16:creationId xmlns:a16="http://schemas.microsoft.com/office/drawing/2014/main" id="{26E7C23E-143B-4F23-94A5-378771C1D06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6" name="TextBox 4605">
          <a:extLst>
            <a:ext uri="{FF2B5EF4-FFF2-40B4-BE49-F238E27FC236}">
              <a16:creationId xmlns:a16="http://schemas.microsoft.com/office/drawing/2014/main" id="{32893D7A-AACA-4689-B72A-AE710BB9D4A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7" name="TextBox 4606">
          <a:extLst>
            <a:ext uri="{FF2B5EF4-FFF2-40B4-BE49-F238E27FC236}">
              <a16:creationId xmlns:a16="http://schemas.microsoft.com/office/drawing/2014/main" id="{7ED44BCB-7843-437D-9C36-D4D337A6D16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8" name="TextBox 4607">
          <a:extLst>
            <a:ext uri="{FF2B5EF4-FFF2-40B4-BE49-F238E27FC236}">
              <a16:creationId xmlns:a16="http://schemas.microsoft.com/office/drawing/2014/main" id="{B44796BF-8A74-4A1B-907A-44D991281BF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9" name="TextBox 4608">
          <a:extLst>
            <a:ext uri="{FF2B5EF4-FFF2-40B4-BE49-F238E27FC236}">
              <a16:creationId xmlns:a16="http://schemas.microsoft.com/office/drawing/2014/main" id="{2AD05142-6B47-44B1-933C-35E38BA1EAE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0" name="TextBox 4609">
          <a:extLst>
            <a:ext uri="{FF2B5EF4-FFF2-40B4-BE49-F238E27FC236}">
              <a16:creationId xmlns:a16="http://schemas.microsoft.com/office/drawing/2014/main" id="{094100CD-3A78-42F1-B70C-D55A0730784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1" name="TextBox 4610">
          <a:extLst>
            <a:ext uri="{FF2B5EF4-FFF2-40B4-BE49-F238E27FC236}">
              <a16:creationId xmlns:a16="http://schemas.microsoft.com/office/drawing/2014/main" id="{7075FD50-5E59-4848-8972-D58DD4E0201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2" name="TextBox 4611">
          <a:extLst>
            <a:ext uri="{FF2B5EF4-FFF2-40B4-BE49-F238E27FC236}">
              <a16:creationId xmlns:a16="http://schemas.microsoft.com/office/drawing/2014/main" id="{84E1DB99-C72C-4BA2-856E-AE47B8952AD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3" name="TextBox 4612">
          <a:extLst>
            <a:ext uri="{FF2B5EF4-FFF2-40B4-BE49-F238E27FC236}">
              <a16:creationId xmlns:a16="http://schemas.microsoft.com/office/drawing/2014/main" id="{423579D8-CB00-4C75-A8C5-76153DE8066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4" name="TextBox 4613">
          <a:extLst>
            <a:ext uri="{FF2B5EF4-FFF2-40B4-BE49-F238E27FC236}">
              <a16:creationId xmlns:a16="http://schemas.microsoft.com/office/drawing/2014/main" id="{F911B249-17D3-4346-95C7-CCCF5F1A9DF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5" name="TextBox 4614">
          <a:extLst>
            <a:ext uri="{FF2B5EF4-FFF2-40B4-BE49-F238E27FC236}">
              <a16:creationId xmlns:a16="http://schemas.microsoft.com/office/drawing/2014/main" id="{1C66C114-DAFC-4E3D-9CEE-90570E93DD7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6" name="TextBox 4615">
          <a:extLst>
            <a:ext uri="{FF2B5EF4-FFF2-40B4-BE49-F238E27FC236}">
              <a16:creationId xmlns:a16="http://schemas.microsoft.com/office/drawing/2014/main" id="{7FB83353-CA96-4F3E-B3E8-F9AA45E6F82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7" name="TextBox 4616">
          <a:extLst>
            <a:ext uri="{FF2B5EF4-FFF2-40B4-BE49-F238E27FC236}">
              <a16:creationId xmlns:a16="http://schemas.microsoft.com/office/drawing/2014/main" id="{10EB1CE9-B160-4FC8-BF22-8C4107AAAE6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8" name="TextBox 4617">
          <a:extLst>
            <a:ext uri="{FF2B5EF4-FFF2-40B4-BE49-F238E27FC236}">
              <a16:creationId xmlns:a16="http://schemas.microsoft.com/office/drawing/2014/main" id="{83E6FAE4-8B4B-4523-B474-52340CEABF7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9" name="TextBox 4618">
          <a:extLst>
            <a:ext uri="{FF2B5EF4-FFF2-40B4-BE49-F238E27FC236}">
              <a16:creationId xmlns:a16="http://schemas.microsoft.com/office/drawing/2014/main" id="{DD0B400E-4BD2-4952-AB27-093ED0DD047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0" name="TextBox 4619">
          <a:extLst>
            <a:ext uri="{FF2B5EF4-FFF2-40B4-BE49-F238E27FC236}">
              <a16:creationId xmlns:a16="http://schemas.microsoft.com/office/drawing/2014/main" id="{3C4AFBB6-7912-4FC9-A968-232E62DCDEA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1" name="TextBox 4620">
          <a:extLst>
            <a:ext uri="{FF2B5EF4-FFF2-40B4-BE49-F238E27FC236}">
              <a16:creationId xmlns:a16="http://schemas.microsoft.com/office/drawing/2014/main" id="{BB43A4D3-AD87-47CB-A867-323D172A6F5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2" name="TextBox 4621">
          <a:extLst>
            <a:ext uri="{FF2B5EF4-FFF2-40B4-BE49-F238E27FC236}">
              <a16:creationId xmlns:a16="http://schemas.microsoft.com/office/drawing/2014/main" id="{A9A9ADC0-8B02-4D4C-8DA3-B82DEC64659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3" name="TextBox 4622">
          <a:extLst>
            <a:ext uri="{FF2B5EF4-FFF2-40B4-BE49-F238E27FC236}">
              <a16:creationId xmlns:a16="http://schemas.microsoft.com/office/drawing/2014/main" id="{F5FDD705-943C-4309-8EFB-D48EB89ECD4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4" name="TextBox 4623">
          <a:extLst>
            <a:ext uri="{FF2B5EF4-FFF2-40B4-BE49-F238E27FC236}">
              <a16:creationId xmlns:a16="http://schemas.microsoft.com/office/drawing/2014/main" id="{A634064A-70FE-45D3-A8A8-204FB625B81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5" name="TextBox 4624">
          <a:extLst>
            <a:ext uri="{FF2B5EF4-FFF2-40B4-BE49-F238E27FC236}">
              <a16:creationId xmlns:a16="http://schemas.microsoft.com/office/drawing/2014/main" id="{FC1378CC-4E2B-41A7-86E0-911658BB7BE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6" name="TextBox 4625">
          <a:extLst>
            <a:ext uri="{FF2B5EF4-FFF2-40B4-BE49-F238E27FC236}">
              <a16:creationId xmlns:a16="http://schemas.microsoft.com/office/drawing/2014/main" id="{885EC0E0-E90C-4875-BC24-E4E10B29341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7" name="TextBox 4626">
          <a:extLst>
            <a:ext uri="{FF2B5EF4-FFF2-40B4-BE49-F238E27FC236}">
              <a16:creationId xmlns:a16="http://schemas.microsoft.com/office/drawing/2014/main" id="{0AC4BBC8-ADCD-4F09-A0B5-40292155724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8" name="TextBox 4627">
          <a:extLst>
            <a:ext uri="{FF2B5EF4-FFF2-40B4-BE49-F238E27FC236}">
              <a16:creationId xmlns:a16="http://schemas.microsoft.com/office/drawing/2014/main" id="{0C0617AF-5479-487A-A656-C7665237BDC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9" name="TextBox 4628">
          <a:extLst>
            <a:ext uri="{FF2B5EF4-FFF2-40B4-BE49-F238E27FC236}">
              <a16:creationId xmlns:a16="http://schemas.microsoft.com/office/drawing/2014/main" id="{D1A39A04-D9B5-42AD-A0F4-B47C5329EA4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0" name="TextBox 4629">
          <a:extLst>
            <a:ext uri="{FF2B5EF4-FFF2-40B4-BE49-F238E27FC236}">
              <a16:creationId xmlns:a16="http://schemas.microsoft.com/office/drawing/2014/main" id="{937F4B8B-6D00-48F4-A8E6-784BB9E98C8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1" name="TextBox 4630">
          <a:extLst>
            <a:ext uri="{FF2B5EF4-FFF2-40B4-BE49-F238E27FC236}">
              <a16:creationId xmlns:a16="http://schemas.microsoft.com/office/drawing/2014/main" id="{DAC7417A-3877-4286-AC11-86F7BACAED0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2" name="TextBox 4631">
          <a:extLst>
            <a:ext uri="{FF2B5EF4-FFF2-40B4-BE49-F238E27FC236}">
              <a16:creationId xmlns:a16="http://schemas.microsoft.com/office/drawing/2014/main" id="{2180C718-AAD5-489A-B220-94A4D8FCF18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3" name="TextBox 4632">
          <a:extLst>
            <a:ext uri="{FF2B5EF4-FFF2-40B4-BE49-F238E27FC236}">
              <a16:creationId xmlns:a16="http://schemas.microsoft.com/office/drawing/2014/main" id="{C8D7D90A-2646-4C48-8182-2A9BFCDF674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4" name="TextBox 4633">
          <a:extLst>
            <a:ext uri="{FF2B5EF4-FFF2-40B4-BE49-F238E27FC236}">
              <a16:creationId xmlns:a16="http://schemas.microsoft.com/office/drawing/2014/main" id="{C41E05C0-B912-4953-A164-24B5AE6CE4B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5" name="TextBox 4634">
          <a:extLst>
            <a:ext uri="{FF2B5EF4-FFF2-40B4-BE49-F238E27FC236}">
              <a16:creationId xmlns:a16="http://schemas.microsoft.com/office/drawing/2014/main" id="{0F3BDEFD-EE1D-4DF3-AB3B-EB298C9EC1D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6" name="TextBox 4635">
          <a:extLst>
            <a:ext uri="{FF2B5EF4-FFF2-40B4-BE49-F238E27FC236}">
              <a16:creationId xmlns:a16="http://schemas.microsoft.com/office/drawing/2014/main" id="{EE93AB03-5AF3-42A6-BB3C-433D827D044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7" name="TextBox 4636">
          <a:extLst>
            <a:ext uri="{FF2B5EF4-FFF2-40B4-BE49-F238E27FC236}">
              <a16:creationId xmlns:a16="http://schemas.microsoft.com/office/drawing/2014/main" id="{9A02C6FF-CF53-4EA6-A9AC-8D16D41934B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8" name="TextBox 4637">
          <a:extLst>
            <a:ext uri="{FF2B5EF4-FFF2-40B4-BE49-F238E27FC236}">
              <a16:creationId xmlns:a16="http://schemas.microsoft.com/office/drawing/2014/main" id="{22E70409-D64B-4A71-8405-1C56E706CFB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9" name="TextBox 4638">
          <a:extLst>
            <a:ext uri="{FF2B5EF4-FFF2-40B4-BE49-F238E27FC236}">
              <a16:creationId xmlns:a16="http://schemas.microsoft.com/office/drawing/2014/main" id="{EDD8F4D1-C643-4AAE-9F6E-8F4753602BD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0" name="TextBox 4639">
          <a:extLst>
            <a:ext uri="{FF2B5EF4-FFF2-40B4-BE49-F238E27FC236}">
              <a16:creationId xmlns:a16="http://schemas.microsoft.com/office/drawing/2014/main" id="{C846D2DF-7A50-4BAA-B890-0F722F11A43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1" name="TextBox 4640">
          <a:extLst>
            <a:ext uri="{FF2B5EF4-FFF2-40B4-BE49-F238E27FC236}">
              <a16:creationId xmlns:a16="http://schemas.microsoft.com/office/drawing/2014/main" id="{2939F50B-37B5-4C4A-A095-3F1E7233400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2" name="TextBox 4641">
          <a:extLst>
            <a:ext uri="{FF2B5EF4-FFF2-40B4-BE49-F238E27FC236}">
              <a16:creationId xmlns:a16="http://schemas.microsoft.com/office/drawing/2014/main" id="{50CA8B41-8B52-4C49-ACE7-8276A15D8B1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3" name="TextBox 4642">
          <a:extLst>
            <a:ext uri="{FF2B5EF4-FFF2-40B4-BE49-F238E27FC236}">
              <a16:creationId xmlns:a16="http://schemas.microsoft.com/office/drawing/2014/main" id="{9149103A-9BA0-406D-A34A-0203D2524EF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4" name="TextBox 4643">
          <a:extLst>
            <a:ext uri="{FF2B5EF4-FFF2-40B4-BE49-F238E27FC236}">
              <a16:creationId xmlns:a16="http://schemas.microsoft.com/office/drawing/2014/main" id="{FEC5CE0C-E5D1-41C5-9AA4-A590342A480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5" name="TextBox 4644">
          <a:extLst>
            <a:ext uri="{FF2B5EF4-FFF2-40B4-BE49-F238E27FC236}">
              <a16:creationId xmlns:a16="http://schemas.microsoft.com/office/drawing/2014/main" id="{6B02FC12-44DA-4ED5-8593-C59545F1AA1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6" name="TextBox 4645">
          <a:extLst>
            <a:ext uri="{FF2B5EF4-FFF2-40B4-BE49-F238E27FC236}">
              <a16:creationId xmlns:a16="http://schemas.microsoft.com/office/drawing/2014/main" id="{9D28380A-33DA-4FAC-BDCE-676CC0B5A09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7" name="TextBox 4646">
          <a:extLst>
            <a:ext uri="{FF2B5EF4-FFF2-40B4-BE49-F238E27FC236}">
              <a16:creationId xmlns:a16="http://schemas.microsoft.com/office/drawing/2014/main" id="{C7E3DE16-7B7F-4B49-B9AB-E5C93E6B469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8" name="TextBox 4647">
          <a:extLst>
            <a:ext uri="{FF2B5EF4-FFF2-40B4-BE49-F238E27FC236}">
              <a16:creationId xmlns:a16="http://schemas.microsoft.com/office/drawing/2014/main" id="{239DD3EF-B6A4-4C0C-A26B-E4D572B0DA0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9" name="TextBox 4648">
          <a:extLst>
            <a:ext uri="{FF2B5EF4-FFF2-40B4-BE49-F238E27FC236}">
              <a16:creationId xmlns:a16="http://schemas.microsoft.com/office/drawing/2014/main" id="{F56CC81D-36ED-47AE-B16C-2753917A156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0" name="TextBox 4649">
          <a:extLst>
            <a:ext uri="{FF2B5EF4-FFF2-40B4-BE49-F238E27FC236}">
              <a16:creationId xmlns:a16="http://schemas.microsoft.com/office/drawing/2014/main" id="{3C7C72DF-C3AE-4D88-9097-32338F18681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1" name="TextBox 4650">
          <a:extLst>
            <a:ext uri="{FF2B5EF4-FFF2-40B4-BE49-F238E27FC236}">
              <a16:creationId xmlns:a16="http://schemas.microsoft.com/office/drawing/2014/main" id="{CF1D43E0-2DAA-4A0E-A75A-378BAE92763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2" name="TextBox 4651">
          <a:extLst>
            <a:ext uri="{FF2B5EF4-FFF2-40B4-BE49-F238E27FC236}">
              <a16:creationId xmlns:a16="http://schemas.microsoft.com/office/drawing/2014/main" id="{CF3C37FA-0337-45D3-AA3C-922477B551B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3" name="TextBox 4652">
          <a:extLst>
            <a:ext uri="{FF2B5EF4-FFF2-40B4-BE49-F238E27FC236}">
              <a16:creationId xmlns:a16="http://schemas.microsoft.com/office/drawing/2014/main" id="{3CFA5B1B-372C-47A5-A020-ABDE26026EA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4" name="TextBox 4653">
          <a:extLst>
            <a:ext uri="{FF2B5EF4-FFF2-40B4-BE49-F238E27FC236}">
              <a16:creationId xmlns:a16="http://schemas.microsoft.com/office/drawing/2014/main" id="{1F2A88FA-1360-4E3D-9AB4-97724270908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5" name="TextBox 4654">
          <a:extLst>
            <a:ext uri="{FF2B5EF4-FFF2-40B4-BE49-F238E27FC236}">
              <a16:creationId xmlns:a16="http://schemas.microsoft.com/office/drawing/2014/main" id="{31248CE6-4236-478E-B737-9436AA044AA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6" name="TextBox 4655">
          <a:extLst>
            <a:ext uri="{FF2B5EF4-FFF2-40B4-BE49-F238E27FC236}">
              <a16:creationId xmlns:a16="http://schemas.microsoft.com/office/drawing/2014/main" id="{950CD50D-7723-429C-A0EF-3290C56C46A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7" name="TextBox 4656">
          <a:extLst>
            <a:ext uri="{FF2B5EF4-FFF2-40B4-BE49-F238E27FC236}">
              <a16:creationId xmlns:a16="http://schemas.microsoft.com/office/drawing/2014/main" id="{D40684BB-16AC-466E-94D3-681E9CF82AB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8" name="TextBox 4657">
          <a:extLst>
            <a:ext uri="{FF2B5EF4-FFF2-40B4-BE49-F238E27FC236}">
              <a16:creationId xmlns:a16="http://schemas.microsoft.com/office/drawing/2014/main" id="{F767BF28-6E17-4AF8-A29D-DA76812A758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9" name="TextBox 4658">
          <a:extLst>
            <a:ext uri="{FF2B5EF4-FFF2-40B4-BE49-F238E27FC236}">
              <a16:creationId xmlns:a16="http://schemas.microsoft.com/office/drawing/2014/main" id="{4C7F0D32-C119-404A-A49C-2B7DF7A6E06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0" name="TextBox 4659">
          <a:extLst>
            <a:ext uri="{FF2B5EF4-FFF2-40B4-BE49-F238E27FC236}">
              <a16:creationId xmlns:a16="http://schemas.microsoft.com/office/drawing/2014/main" id="{317D7628-FCAA-498B-BF5D-C82BD334489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1" name="TextBox 4660">
          <a:extLst>
            <a:ext uri="{FF2B5EF4-FFF2-40B4-BE49-F238E27FC236}">
              <a16:creationId xmlns:a16="http://schemas.microsoft.com/office/drawing/2014/main" id="{A1BB731B-9968-44E5-93AA-969E617324E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2" name="TextBox 4661">
          <a:extLst>
            <a:ext uri="{FF2B5EF4-FFF2-40B4-BE49-F238E27FC236}">
              <a16:creationId xmlns:a16="http://schemas.microsoft.com/office/drawing/2014/main" id="{8766BC55-6593-4E20-BB42-DF7D17B740B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3" name="TextBox 4662">
          <a:extLst>
            <a:ext uri="{FF2B5EF4-FFF2-40B4-BE49-F238E27FC236}">
              <a16:creationId xmlns:a16="http://schemas.microsoft.com/office/drawing/2014/main" id="{44583650-2828-4BBA-9714-18F95A17017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4" name="TextBox 4663">
          <a:extLst>
            <a:ext uri="{FF2B5EF4-FFF2-40B4-BE49-F238E27FC236}">
              <a16:creationId xmlns:a16="http://schemas.microsoft.com/office/drawing/2014/main" id="{D8639826-B357-41A2-B47D-12FF3A12A78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5" name="TextBox 4664">
          <a:extLst>
            <a:ext uri="{FF2B5EF4-FFF2-40B4-BE49-F238E27FC236}">
              <a16:creationId xmlns:a16="http://schemas.microsoft.com/office/drawing/2014/main" id="{2FE9609D-98D4-4EF5-8212-955A6DFDF1A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6" name="TextBox 4665">
          <a:extLst>
            <a:ext uri="{FF2B5EF4-FFF2-40B4-BE49-F238E27FC236}">
              <a16:creationId xmlns:a16="http://schemas.microsoft.com/office/drawing/2014/main" id="{529C3977-F051-4E72-9695-7A18F859856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7" name="TextBox 4666">
          <a:extLst>
            <a:ext uri="{FF2B5EF4-FFF2-40B4-BE49-F238E27FC236}">
              <a16:creationId xmlns:a16="http://schemas.microsoft.com/office/drawing/2014/main" id="{3CE45876-9E92-45E1-BDCD-DE3C5E92526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8" name="TextBox 4667">
          <a:extLst>
            <a:ext uri="{FF2B5EF4-FFF2-40B4-BE49-F238E27FC236}">
              <a16:creationId xmlns:a16="http://schemas.microsoft.com/office/drawing/2014/main" id="{ADBCCABC-79EF-4AAA-A82F-D014CCEBA6A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9" name="TextBox 4668">
          <a:extLst>
            <a:ext uri="{FF2B5EF4-FFF2-40B4-BE49-F238E27FC236}">
              <a16:creationId xmlns:a16="http://schemas.microsoft.com/office/drawing/2014/main" id="{71BDB63D-318B-44B2-BD59-432DC5894BD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0" name="TextBox 4669">
          <a:extLst>
            <a:ext uri="{FF2B5EF4-FFF2-40B4-BE49-F238E27FC236}">
              <a16:creationId xmlns:a16="http://schemas.microsoft.com/office/drawing/2014/main" id="{056ADE3F-4B3D-4B21-9316-77F1102F4B1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1" name="TextBox 4670">
          <a:extLst>
            <a:ext uri="{FF2B5EF4-FFF2-40B4-BE49-F238E27FC236}">
              <a16:creationId xmlns:a16="http://schemas.microsoft.com/office/drawing/2014/main" id="{A52CE5ED-30A8-46B6-B343-1DA174D15C7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2" name="TextBox 4671">
          <a:extLst>
            <a:ext uri="{FF2B5EF4-FFF2-40B4-BE49-F238E27FC236}">
              <a16:creationId xmlns:a16="http://schemas.microsoft.com/office/drawing/2014/main" id="{3FF7ABF4-E4DC-40A6-87B4-1115F58549A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3" name="TextBox 4672">
          <a:extLst>
            <a:ext uri="{FF2B5EF4-FFF2-40B4-BE49-F238E27FC236}">
              <a16:creationId xmlns:a16="http://schemas.microsoft.com/office/drawing/2014/main" id="{D0DBE2BE-8EF3-415C-8B57-FCE8B69F318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4" name="TextBox 4673">
          <a:extLst>
            <a:ext uri="{FF2B5EF4-FFF2-40B4-BE49-F238E27FC236}">
              <a16:creationId xmlns:a16="http://schemas.microsoft.com/office/drawing/2014/main" id="{AD431BFE-F2D4-418C-BEB4-65A74DA084B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5" name="TextBox 4674">
          <a:extLst>
            <a:ext uri="{FF2B5EF4-FFF2-40B4-BE49-F238E27FC236}">
              <a16:creationId xmlns:a16="http://schemas.microsoft.com/office/drawing/2014/main" id="{81E600CB-0B3A-4935-8ADC-5FDDD28FA87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6" name="TextBox 4675">
          <a:extLst>
            <a:ext uri="{FF2B5EF4-FFF2-40B4-BE49-F238E27FC236}">
              <a16:creationId xmlns:a16="http://schemas.microsoft.com/office/drawing/2014/main" id="{960461DB-EFF4-433C-8AA7-0153C6F21DA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7" name="TextBox 4676">
          <a:extLst>
            <a:ext uri="{FF2B5EF4-FFF2-40B4-BE49-F238E27FC236}">
              <a16:creationId xmlns:a16="http://schemas.microsoft.com/office/drawing/2014/main" id="{816F9047-8463-4E3B-9B67-AC06FAA835F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8" name="TextBox 4677">
          <a:extLst>
            <a:ext uri="{FF2B5EF4-FFF2-40B4-BE49-F238E27FC236}">
              <a16:creationId xmlns:a16="http://schemas.microsoft.com/office/drawing/2014/main" id="{567B50ED-9BD1-40FD-9910-63125C41506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9" name="TextBox 4678">
          <a:extLst>
            <a:ext uri="{FF2B5EF4-FFF2-40B4-BE49-F238E27FC236}">
              <a16:creationId xmlns:a16="http://schemas.microsoft.com/office/drawing/2014/main" id="{4423B939-0CD9-4E0B-AA6C-795141CD5CB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0" name="TextBox 4679">
          <a:extLst>
            <a:ext uri="{FF2B5EF4-FFF2-40B4-BE49-F238E27FC236}">
              <a16:creationId xmlns:a16="http://schemas.microsoft.com/office/drawing/2014/main" id="{B10A8FF9-89D8-4D3B-8EC8-269E07701BC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1" name="TextBox 4680">
          <a:extLst>
            <a:ext uri="{FF2B5EF4-FFF2-40B4-BE49-F238E27FC236}">
              <a16:creationId xmlns:a16="http://schemas.microsoft.com/office/drawing/2014/main" id="{0C45DB42-5AE5-478A-BD82-BE11F7AE93C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2" name="TextBox 4681">
          <a:extLst>
            <a:ext uri="{FF2B5EF4-FFF2-40B4-BE49-F238E27FC236}">
              <a16:creationId xmlns:a16="http://schemas.microsoft.com/office/drawing/2014/main" id="{BADA9F53-E0F3-4FD9-B8C1-FF140CA0DB6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3" name="TextBox 4682">
          <a:extLst>
            <a:ext uri="{FF2B5EF4-FFF2-40B4-BE49-F238E27FC236}">
              <a16:creationId xmlns:a16="http://schemas.microsoft.com/office/drawing/2014/main" id="{95B94D1D-965F-4C93-9D7C-09C76BF976C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4" name="TextBox 4683">
          <a:extLst>
            <a:ext uri="{FF2B5EF4-FFF2-40B4-BE49-F238E27FC236}">
              <a16:creationId xmlns:a16="http://schemas.microsoft.com/office/drawing/2014/main" id="{CFB0D9C7-C883-4EA4-A377-3B832534AB0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5" name="TextBox 4684">
          <a:extLst>
            <a:ext uri="{FF2B5EF4-FFF2-40B4-BE49-F238E27FC236}">
              <a16:creationId xmlns:a16="http://schemas.microsoft.com/office/drawing/2014/main" id="{DDEE5403-5BB1-4CF3-A122-6DFDE4C0285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6" name="TextBox 4685">
          <a:extLst>
            <a:ext uri="{FF2B5EF4-FFF2-40B4-BE49-F238E27FC236}">
              <a16:creationId xmlns:a16="http://schemas.microsoft.com/office/drawing/2014/main" id="{30F04FB0-1F35-4E76-B457-73BBB8CC503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7" name="TextBox 4686">
          <a:extLst>
            <a:ext uri="{FF2B5EF4-FFF2-40B4-BE49-F238E27FC236}">
              <a16:creationId xmlns:a16="http://schemas.microsoft.com/office/drawing/2014/main" id="{86FECD9F-4948-4BFB-8819-7BF215F72B9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8" name="TextBox 4687">
          <a:extLst>
            <a:ext uri="{FF2B5EF4-FFF2-40B4-BE49-F238E27FC236}">
              <a16:creationId xmlns:a16="http://schemas.microsoft.com/office/drawing/2014/main" id="{0BCCB80E-7CE4-4904-B2C5-F0F672B80E9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9" name="TextBox 4688">
          <a:extLst>
            <a:ext uri="{FF2B5EF4-FFF2-40B4-BE49-F238E27FC236}">
              <a16:creationId xmlns:a16="http://schemas.microsoft.com/office/drawing/2014/main" id="{5849EF18-ADAD-43CB-B0B9-CFA8E7AD881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0" name="TextBox 4689">
          <a:extLst>
            <a:ext uri="{FF2B5EF4-FFF2-40B4-BE49-F238E27FC236}">
              <a16:creationId xmlns:a16="http://schemas.microsoft.com/office/drawing/2014/main" id="{79552E85-35E5-4F33-9E4D-8389000AA65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1" name="TextBox 4690">
          <a:extLst>
            <a:ext uri="{FF2B5EF4-FFF2-40B4-BE49-F238E27FC236}">
              <a16:creationId xmlns:a16="http://schemas.microsoft.com/office/drawing/2014/main" id="{C1AE7430-0E41-4B30-961B-19B48AC0A56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2" name="TextBox 4691">
          <a:extLst>
            <a:ext uri="{FF2B5EF4-FFF2-40B4-BE49-F238E27FC236}">
              <a16:creationId xmlns:a16="http://schemas.microsoft.com/office/drawing/2014/main" id="{4D3CA8D5-56BA-41E3-88B2-0C9A8133144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3" name="TextBox 4692">
          <a:extLst>
            <a:ext uri="{FF2B5EF4-FFF2-40B4-BE49-F238E27FC236}">
              <a16:creationId xmlns:a16="http://schemas.microsoft.com/office/drawing/2014/main" id="{96B5A067-4326-45A6-949F-5D194443BF9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4" name="TextBox 4693">
          <a:extLst>
            <a:ext uri="{FF2B5EF4-FFF2-40B4-BE49-F238E27FC236}">
              <a16:creationId xmlns:a16="http://schemas.microsoft.com/office/drawing/2014/main" id="{E8E93262-1490-4801-B537-671F26848C4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5" name="TextBox 4694">
          <a:extLst>
            <a:ext uri="{FF2B5EF4-FFF2-40B4-BE49-F238E27FC236}">
              <a16:creationId xmlns:a16="http://schemas.microsoft.com/office/drawing/2014/main" id="{8F090EA0-7DA7-4F0D-8A1F-604BE19AF03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6" name="TextBox 4695">
          <a:extLst>
            <a:ext uri="{FF2B5EF4-FFF2-40B4-BE49-F238E27FC236}">
              <a16:creationId xmlns:a16="http://schemas.microsoft.com/office/drawing/2014/main" id="{E78A663D-CC0B-4B94-8FD1-FE01F23DDD3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7" name="TextBox 4696">
          <a:extLst>
            <a:ext uri="{FF2B5EF4-FFF2-40B4-BE49-F238E27FC236}">
              <a16:creationId xmlns:a16="http://schemas.microsoft.com/office/drawing/2014/main" id="{DB12CABE-7647-4847-B73B-D0BAAE20BDD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8" name="TextBox 4697">
          <a:extLst>
            <a:ext uri="{FF2B5EF4-FFF2-40B4-BE49-F238E27FC236}">
              <a16:creationId xmlns:a16="http://schemas.microsoft.com/office/drawing/2014/main" id="{9B387927-9629-46B7-BE0A-1F2F86524D7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9" name="TextBox 4698">
          <a:extLst>
            <a:ext uri="{FF2B5EF4-FFF2-40B4-BE49-F238E27FC236}">
              <a16:creationId xmlns:a16="http://schemas.microsoft.com/office/drawing/2014/main" id="{C01B464F-7B61-4D0E-A1CB-EC87FD81698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0" name="TextBox 4699">
          <a:extLst>
            <a:ext uri="{FF2B5EF4-FFF2-40B4-BE49-F238E27FC236}">
              <a16:creationId xmlns:a16="http://schemas.microsoft.com/office/drawing/2014/main" id="{B74D7F05-8FC2-4952-AD44-394B04B27FB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1" name="TextBox 4700">
          <a:extLst>
            <a:ext uri="{FF2B5EF4-FFF2-40B4-BE49-F238E27FC236}">
              <a16:creationId xmlns:a16="http://schemas.microsoft.com/office/drawing/2014/main" id="{39FE7C61-4D55-4B47-A0AB-B874C9E52A2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2" name="TextBox 4701">
          <a:extLst>
            <a:ext uri="{FF2B5EF4-FFF2-40B4-BE49-F238E27FC236}">
              <a16:creationId xmlns:a16="http://schemas.microsoft.com/office/drawing/2014/main" id="{AAE6BD18-779E-428A-9DA5-7CD7C2A3F7D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3" name="TextBox 4702">
          <a:extLst>
            <a:ext uri="{FF2B5EF4-FFF2-40B4-BE49-F238E27FC236}">
              <a16:creationId xmlns:a16="http://schemas.microsoft.com/office/drawing/2014/main" id="{AA69173D-FE90-4009-8323-BC6E3665481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4" name="TextBox 4703">
          <a:extLst>
            <a:ext uri="{FF2B5EF4-FFF2-40B4-BE49-F238E27FC236}">
              <a16:creationId xmlns:a16="http://schemas.microsoft.com/office/drawing/2014/main" id="{B8ACACA1-DE9C-4330-990C-5A593A3C987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5" name="TextBox 4704">
          <a:extLst>
            <a:ext uri="{FF2B5EF4-FFF2-40B4-BE49-F238E27FC236}">
              <a16:creationId xmlns:a16="http://schemas.microsoft.com/office/drawing/2014/main" id="{AB210261-39EF-4C21-A271-65C922E3F9F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6" name="TextBox 4705">
          <a:extLst>
            <a:ext uri="{FF2B5EF4-FFF2-40B4-BE49-F238E27FC236}">
              <a16:creationId xmlns:a16="http://schemas.microsoft.com/office/drawing/2014/main" id="{512D21F8-4891-4725-ACAE-1ABA215B072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7" name="TextBox 4706">
          <a:extLst>
            <a:ext uri="{FF2B5EF4-FFF2-40B4-BE49-F238E27FC236}">
              <a16:creationId xmlns:a16="http://schemas.microsoft.com/office/drawing/2014/main" id="{3B926B11-AA4C-4414-8C03-DE545373C21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8" name="TextBox 4707">
          <a:extLst>
            <a:ext uri="{FF2B5EF4-FFF2-40B4-BE49-F238E27FC236}">
              <a16:creationId xmlns:a16="http://schemas.microsoft.com/office/drawing/2014/main" id="{26A3E72D-5607-4A72-895E-EEAE66A87B6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9" name="TextBox 4708">
          <a:extLst>
            <a:ext uri="{FF2B5EF4-FFF2-40B4-BE49-F238E27FC236}">
              <a16:creationId xmlns:a16="http://schemas.microsoft.com/office/drawing/2014/main" id="{3508B800-DCEC-4548-8058-52183DCD92B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0" name="TextBox 4709">
          <a:extLst>
            <a:ext uri="{FF2B5EF4-FFF2-40B4-BE49-F238E27FC236}">
              <a16:creationId xmlns:a16="http://schemas.microsoft.com/office/drawing/2014/main" id="{2BC1F3DB-4AFF-4F4E-A9F3-2B0152B2E20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1" name="TextBox 4710">
          <a:extLst>
            <a:ext uri="{FF2B5EF4-FFF2-40B4-BE49-F238E27FC236}">
              <a16:creationId xmlns:a16="http://schemas.microsoft.com/office/drawing/2014/main" id="{3518B9F8-F177-4D74-9025-4762AE17F14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2" name="TextBox 4711">
          <a:extLst>
            <a:ext uri="{FF2B5EF4-FFF2-40B4-BE49-F238E27FC236}">
              <a16:creationId xmlns:a16="http://schemas.microsoft.com/office/drawing/2014/main" id="{E1F7457C-7C08-40AF-A653-06857C6D20C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3" name="TextBox 4712">
          <a:extLst>
            <a:ext uri="{FF2B5EF4-FFF2-40B4-BE49-F238E27FC236}">
              <a16:creationId xmlns:a16="http://schemas.microsoft.com/office/drawing/2014/main" id="{272FC192-F86B-4F54-ABA2-DCE140882E7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4" name="TextBox 4713">
          <a:extLst>
            <a:ext uri="{FF2B5EF4-FFF2-40B4-BE49-F238E27FC236}">
              <a16:creationId xmlns:a16="http://schemas.microsoft.com/office/drawing/2014/main" id="{54ED7CB3-6131-4577-8ACD-26121977035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5" name="TextBox 4714">
          <a:extLst>
            <a:ext uri="{FF2B5EF4-FFF2-40B4-BE49-F238E27FC236}">
              <a16:creationId xmlns:a16="http://schemas.microsoft.com/office/drawing/2014/main" id="{71E48B4B-F0BF-45B4-ABA8-1778BE2B2F1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6" name="TextBox 4715">
          <a:extLst>
            <a:ext uri="{FF2B5EF4-FFF2-40B4-BE49-F238E27FC236}">
              <a16:creationId xmlns:a16="http://schemas.microsoft.com/office/drawing/2014/main" id="{1F4A5AA4-0F0B-41CA-A768-E3829E08D4C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7" name="TextBox 4716">
          <a:extLst>
            <a:ext uri="{FF2B5EF4-FFF2-40B4-BE49-F238E27FC236}">
              <a16:creationId xmlns:a16="http://schemas.microsoft.com/office/drawing/2014/main" id="{C1F5867E-D9A1-4C30-922A-AF7F77EB5F3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8" name="TextBox 4717">
          <a:extLst>
            <a:ext uri="{FF2B5EF4-FFF2-40B4-BE49-F238E27FC236}">
              <a16:creationId xmlns:a16="http://schemas.microsoft.com/office/drawing/2014/main" id="{6C261A70-F4E7-4CD6-BEA6-ABA47CDF59F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9" name="TextBox 4718">
          <a:extLst>
            <a:ext uri="{FF2B5EF4-FFF2-40B4-BE49-F238E27FC236}">
              <a16:creationId xmlns:a16="http://schemas.microsoft.com/office/drawing/2014/main" id="{A61C6122-2590-4A18-9979-A12862E92BC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0" name="TextBox 4719">
          <a:extLst>
            <a:ext uri="{FF2B5EF4-FFF2-40B4-BE49-F238E27FC236}">
              <a16:creationId xmlns:a16="http://schemas.microsoft.com/office/drawing/2014/main" id="{B5551FFA-DE83-4948-9F94-B9C29C6541A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1" name="TextBox 4720">
          <a:extLst>
            <a:ext uri="{FF2B5EF4-FFF2-40B4-BE49-F238E27FC236}">
              <a16:creationId xmlns:a16="http://schemas.microsoft.com/office/drawing/2014/main" id="{982B4FD4-502D-4E2B-8F33-5810DB717B7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2" name="TextBox 4721">
          <a:extLst>
            <a:ext uri="{FF2B5EF4-FFF2-40B4-BE49-F238E27FC236}">
              <a16:creationId xmlns:a16="http://schemas.microsoft.com/office/drawing/2014/main" id="{FBA6412C-4B57-43B0-BD03-1039587DFC5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3" name="TextBox 4722">
          <a:extLst>
            <a:ext uri="{FF2B5EF4-FFF2-40B4-BE49-F238E27FC236}">
              <a16:creationId xmlns:a16="http://schemas.microsoft.com/office/drawing/2014/main" id="{55BADD26-78CF-4B28-8154-549453501C8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4" name="TextBox 4723">
          <a:extLst>
            <a:ext uri="{FF2B5EF4-FFF2-40B4-BE49-F238E27FC236}">
              <a16:creationId xmlns:a16="http://schemas.microsoft.com/office/drawing/2014/main" id="{D73E3EFB-3CFD-4711-B8BB-7DD4D69F9E4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5" name="TextBox 4724">
          <a:extLst>
            <a:ext uri="{FF2B5EF4-FFF2-40B4-BE49-F238E27FC236}">
              <a16:creationId xmlns:a16="http://schemas.microsoft.com/office/drawing/2014/main" id="{198A53C1-3471-498C-9E91-BE6D347E957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6" name="TextBox 4725">
          <a:extLst>
            <a:ext uri="{FF2B5EF4-FFF2-40B4-BE49-F238E27FC236}">
              <a16:creationId xmlns:a16="http://schemas.microsoft.com/office/drawing/2014/main" id="{0FC9D3A2-659C-40E4-B2FC-3F10582E19F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7" name="TextBox 4726">
          <a:extLst>
            <a:ext uri="{FF2B5EF4-FFF2-40B4-BE49-F238E27FC236}">
              <a16:creationId xmlns:a16="http://schemas.microsoft.com/office/drawing/2014/main" id="{D662158F-0EEB-4A32-BBA4-B217F9D9C3C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8" name="TextBox 4727">
          <a:extLst>
            <a:ext uri="{FF2B5EF4-FFF2-40B4-BE49-F238E27FC236}">
              <a16:creationId xmlns:a16="http://schemas.microsoft.com/office/drawing/2014/main" id="{6A2F6667-8E9B-4E69-9713-C0B7700844F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9" name="TextBox 4728">
          <a:extLst>
            <a:ext uri="{FF2B5EF4-FFF2-40B4-BE49-F238E27FC236}">
              <a16:creationId xmlns:a16="http://schemas.microsoft.com/office/drawing/2014/main" id="{32495048-0DB7-46A7-90D3-EE219A453B5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0" name="TextBox 4729">
          <a:extLst>
            <a:ext uri="{FF2B5EF4-FFF2-40B4-BE49-F238E27FC236}">
              <a16:creationId xmlns:a16="http://schemas.microsoft.com/office/drawing/2014/main" id="{EDE4C36B-2921-4408-900B-231B0EDB283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1" name="TextBox 4730">
          <a:extLst>
            <a:ext uri="{FF2B5EF4-FFF2-40B4-BE49-F238E27FC236}">
              <a16:creationId xmlns:a16="http://schemas.microsoft.com/office/drawing/2014/main" id="{A02D7E0F-B245-4F78-81F1-ABEF4E280D0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2" name="TextBox 4731">
          <a:extLst>
            <a:ext uri="{FF2B5EF4-FFF2-40B4-BE49-F238E27FC236}">
              <a16:creationId xmlns:a16="http://schemas.microsoft.com/office/drawing/2014/main" id="{75B1B54E-EBD7-4CE2-8C26-F087C565D79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3" name="TextBox 4732">
          <a:extLst>
            <a:ext uri="{FF2B5EF4-FFF2-40B4-BE49-F238E27FC236}">
              <a16:creationId xmlns:a16="http://schemas.microsoft.com/office/drawing/2014/main" id="{D735F482-DBD6-40DE-844B-649F6E2E9B0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4" name="TextBox 4733">
          <a:extLst>
            <a:ext uri="{FF2B5EF4-FFF2-40B4-BE49-F238E27FC236}">
              <a16:creationId xmlns:a16="http://schemas.microsoft.com/office/drawing/2014/main" id="{DE580992-5589-4CAD-B647-4345E764E19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5" name="TextBox 4734">
          <a:extLst>
            <a:ext uri="{FF2B5EF4-FFF2-40B4-BE49-F238E27FC236}">
              <a16:creationId xmlns:a16="http://schemas.microsoft.com/office/drawing/2014/main" id="{D431E1D8-DD34-4A6A-A04D-2EE07362D91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6" name="TextBox 4735">
          <a:extLst>
            <a:ext uri="{FF2B5EF4-FFF2-40B4-BE49-F238E27FC236}">
              <a16:creationId xmlns:a16="http://schemas.microsoft.com/office/drawing/2014/main" id="{0A969AFA-F887-4049-B2B9-E903DFB454C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7" name="TextBox 4736">
          <a:extLst>
            <a:ext uri="{FF2B5EF4-FFF2-40B4-BE49-F238E27FC236}">
              <a16:creationId xmlns:a16="http://schemas.microsoft.com/office/drawing/2014/main" id="{1F905771-37FA-4889-8E63-7BFA92BE9F3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8" name="TextBox 4737">
          <a:extLst>
            <a:ext uri="{FF2B5EF4-FFF2-40B4-BE49-F238E27FC236}">
              <a16:creationId xmlns:a16="http://schemas.microsoft.com/office/drawing/2014/main" id="{411FB798-B5E9-498E-BEDE-7D549BE7893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9" name="TextBox 4738">
          <a:extLst>
            <a:ext uri="{FF2B5EF4-FFF2-40B4-BE49-F238E27FC236}">
              <a16:creationId xmlns:a16="http://schemas.microsoft.com/office/drawing/2014/main" id="{56E8D176-644E-4AD2-B8F1-4F087351189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0" name="TextBox 4739">
          <a:extLst>
            <a:ext uri="{FF2B5EF4-FFF2-40B4-BE49-F238E27FC236}">
              <a16:creationId xmlns:a16="http://schemas.microsoft.com/office/drawing/2014/main" id="{78F9EEEF-7D97-43EC-93BD-9A56BB81453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1" name="TextBox 4740">
          <a:extLst>
            <a:ext uri="{FF2B5EF4-FFF2-40B4-BE49-F238E27FC236}">
              <a16:creationId xmlns:a16="http://schemas.microsoft.com/office/drawing/2014/main" id="{2E312ADC-3412-41EE-AFB7-978D629B034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2" name="TextBox 4741">
          <a:extLst>
            <a:ext uri="{FF2B5EF4-FFF2-40B4-BE49-F238E27FC236}">
              <a16:creationId xmlns:a16="http://schemas.microsoft.com/office/drawing/2014/main" id="{7B55A78B-6B1A-4E9F-831C-87F9B990D21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3" name="TextBox 4742">
          <a:extLst>
            <a:ext uri="{FF2B5EF4-FFF2-40B4-BE49-F238E27FC236}">
              <a16:creationId xmlns:a16="http://schemas.microsoft.com/office/drawing/2014/main" id="{87910B81-B8E0-4AD5-877F-5A12DF67AD5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4" name="TextBox 4743">
          <a:extLst>
            <a:ext uri="{FF2B5EF4-FFF2-40B4-BE49-F238E27FC236}">
              <a16:creationId xmlns:a16="http://schemas.microsoft.com/office/drawing/2014/main" id="{4130D144-E03A-416D-9FCC-10D0A024691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5" name="TextBox 4744">
          <a:extLst>
            <a:ext uri="{FF2B5EF4-FFF2-40B4-BE49-F238E27FC236}">
              <a16:creationId xmlns:a16="http://schemas.microsoft.com/office/drawing/2014/main" id="{C276B75B-60D8-4D17-B9BD-F95C06FAFF2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6" name="TextBox 4745">
          <a:extLst>
            <a:ext uri="{FF2B5EF4-FFF2-40B4-BE49-F238E27FC236}">
              <a16:creationId xmlns:a16="http://schemas.microsoft.com/office/drawing/2014/main" id="{2DF43014-9A80-4172-8BAC-1CC7784680F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7" name="TextBox 4746">
          <a:extLst>
            <a:ext uri="{FF2B5EF4-FFF2-40B4-BE49-F238E27FC236}">
              <a16:creationId xmlns:a16="http://schemas.microsoft.com/office/drawing/2014/main" id="{A2C33228-6F8B-4742-8A5C-2908361229D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8" name="TextBox 4747">
          <a:extLst>
            <a:ext uri="{FF2B5EF4-FFF2-40B4-BE49-F238E27FC236}">
              <a16:creationId xmlns:a16="http://schemas.microsoft.com/office/drawing/2014/main" id="{4D0F8571-DFFE-4B8D-8FE4-5C9FDEEFED2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9" name="TextBox 4748">
          <a:extLst>
            <a:ext uri="{FF2B5EF4-FFF2-40B4-BE49-F238E27FC236}">
              <a16:creationId xmlns:a16="http://schemas.microsoft.com/office/drawing/2014/main" id="{4613A37A-E7C6-449A-A229-2931A5E1750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0" name="TextBox 4749">
          <a:extLst>
            <a:ext uri="{FF2B5EF4-FFF2-40B4-BE49-F238E27FC236}">
              <a16:creationId xmlns:a16="http://schemas.microsoft.com/office/drawing/2014/main" id="{99F0C8DA-2C8C-4642-8C64-6A15F053339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1" name="TextBox 4750">
          <a:extLst>
            <a:ext uri="{FF2B5EF4-FFF2-40B4-BE49-F238E27FC236}">
              <a16:creationId xmlns:a16="http://schemas.microsoft.com/office/drawing/2014/main" id="{272B258B-90A1-4541-8D15-631B7F92C7E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2" name="TextBox 4751">
          <a:extLst>
            <a:ext uri="{FF2B5EF4-FFF2-40B4-BE49-F238E27FC236}">
              <a16:creationId xmlns:a16="http://schemas.microsoft.com/office/drawing/2014/main" id="{3D9DAA31-6678-4337-B815-DECCF955177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3" name="TextBox 4752">
          <a:extLst>
            <a:ext uri="{FF2B5EF4-FFF2-40B4-BE49-F238E27FC236}">
              <a16:creationId xmlns:a16="http://schemas.microsoft.com/office/drawing/2014/main" id="{BA058E03-4FAF-496A-B860-C2754871D37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4" name="TextBox 4753">
          <a:extLst>
            <a:ext uri="{FF2B5EF4-FFF2-40B4-BE49-F238E27FC236}">
              <a16:creationId xmlns:a16="http://schemas.microsoft.com/office/drawing/2014/main" id="{3A9BCCFD-590C-40D3-9B4C-06BF5B80CC1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5" name="TextBox 4754">
          <a:extLst>
            <a:ext uri="{FF2B5EF4-FFF2-40B4-BE49-F238E27FC236}">
              <a16:creationId xmlns:a16="http://schemas.microsoft.com/office/drawing/2014/main" id="{9D785219-DE88-4A14-9166-9784A3122F6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6" name="TextBox 4755">
          <a:extLst>
            <a:ext uri="{FF2B5EF4-FFF2-40B4-BE49-F238E27FC236}">
              <a16:creationId xmlns:a16="http://schemas.microsoft.com/office/drawing/2014/main" id="{7C8501CF-F11A-4FF1-85D7-FB37A65CB1F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7" name="TextBox 4756">
          <a:extLst>
            <a:ext uri="{FF2B5EF4-FFF2-40B4-BE49-F238E27FC236}">
              <a16:creationId xmlns:a16="http://schemas.microsoft.com/office/drawing/2014/main" id="{A24B8721-9247-45D0-A09C-84B89B512CB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8" name="TextBox 4757">
          <a:extLst>
            <a:ext uri="{FF2B5EF4-FFF2-40B4-BE49-F238E27FC236}">
              <a16:creationId xmlns:a16="http://schemas.microsoft.com/office/drawing/2014/main" id="{3233FF9E-56E4-4AC7-B36D-FFDE8A3747C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9" name="TextBox 4758">
          <a:extLst>
            <a:ext uri="{FF2B5EF4-FFF2-40B4-BE49-F238E27FC236}">
              <a16:creationId xmlns:a16="http://schemas.microsoft.com/office/drawing/2014/main" id="{2430817B-B331-4827-B94F-12A23B59F0C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0" name="TextBox 4759">
          <a:extLst>
            <a:ext uri="{FF2B5EF4-FFF2-40B4-BE49-F238E27FC236}">
              <a16:creationId xmlns:a16="http://schemas.microsoft.com/office/drawing/2014/main" id="{3BA7EACD-2E8A-4AD9-95E2-A1792B77C94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1" name="TextBox 4760">
          <a:extLst>
            <a:ext uri="{FF2B5EF4-FFF2-40B4-BE49-F238E27FC236}">
              <a16:creationId xmlns:a16="http://schemas.microsoft.com/office/drawing/2014/main" id="{4D05EA8E-4DE2-47C5-A4E7-1FAB06A8C35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2" name="TextBox 4761">
          <a:extLst>
            <a:ext uri="{FF2B5EF4-FFF2-40B4-BE49-F238E27FC236}">
              <a16:creationId xmlns:a16="http://schemas.microsoft.com/office/drawing/2014/main" id="{9E7FE3FE-B8D0-4B64-8911-360FA1A0E13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3" name="TextBox 4762">
          <a:extLst>
            <a:ext uri="{FF2B5EF4-FFF2-40B4-BE49-F238E27FC236}">
              <a16:creationId xmlns:a16="http://schemas.microsoft.com/office/drawing/2014/main" id="{8F1FB875-248F-4203-B4AB-0B166E2B10D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4" name="TextBox 4763">
          <a:extLst>
            <a:ext uri="{FF2B5EF4-FFF2-40B4-BE49-F238E27FC236}">
              <a16:creationId xmlns:a16="http://schemas.microsoft.com/office/drawing/2014/main" id="{E3125C89-387C-43A9-9E2D-7BD8DE00DD3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5" name="TextBox 4764">
          <a:extLst>
            <a:ext uri="{FF2B5EF4-FFF2-40B4-BE49-F238E27FC236}">
              <a16:creationId xmlns:a16="http://schemas.microsoft.com/office/drawing/2014/main" id="{A468D722-2044-4B3A-A651-7BED655817E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6" name="TextBox 4765">
          <a:extLst>
            <a:ext uri="{FF2B5EF4-FFF2-40B4-BE49-F238E27FC236}">
              <a16:creationId xmlns:a16="http://schemas.microsoft.com/office/drawing/2014/main" id="{9B6C6FF9-57E3-47EF-9B20-EB72C380CB3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7" name="TextBox 4766">
          <a:extLst>
            <a:ext uri="{FF2B5EF4-FFF2-40B4-BE49-F238E27FC236}">
              <a16:creationId xmlns:a16="http://schemas.microsoft.com/office/drawing/2014/main" id="{8BB04BF0-B624-410F-A8C3-B19E13A17D0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8" name="TextBox 4767">
          <a:extLst>
            <a:ext uri="{FF2B5EF4-FFF2-40B4-BE49-F238E27FC236}">
              <a16:creationId xmlns:a16="http://schemas.microsoft.com/office/drawing/2014/main" id="{CB3E9D16-0C7A-42CB-8819-1E907E61C5E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9" name="TextBox 4768">
          <a:extLst>
            <a:ext uri="{FF2B5EF4-FFF2-40B4-BE49-F238E27FC236}">
              <a16:creationId xmlns:a16="http://schemas.microsoft.com/office/drawing/2014/main" id="{EF0E74D6-F29E-4AA8-8BA4-662C4CE476A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0" name="TextBox 4769">
          <a:extLst>
            <a:ext uri="{FF2B5EF4-FFF2-40B4-BE49-F238E27FC236}">
              <a16:creationId xmlns:a16="http://schemas.microsoft.com/office/drawing/2014/main" id="{B331232E-14D4-47D0-8D1B-D06395CC10F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1" name="TextBox 4770">
          <a:extLst>
            <a:ext uri="{FF2B5EF4-FFF2-40B4-BE49-F238E27FC236}">
              <a16:creationId xmlns:a16="http://schemas.microsoft.com/office/drawing/2014/main" id="{29A5EDA9-53AD-4614-A581-3A35ADC3DFB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2" name="TextBox 4771">
          <a:extLst>
            <a:ext uri="{FF2B5EF4-FFF2-40B4-BE49-F238E27FC236}">
              <a16:creationId xmlns:a16="http://schemas.microsoft.com/office/drawing/2014/main" id="{822B60D3-D84E-4F49-AFFF-8EBC022ED8E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3" name="TextBox 4772">
          <a:extLst>
            <a:ext uri="{FF2B5EF4-FFF2-40B4-BE49-F238E27FC236}">
              <a16:creationId xmlns:a16="http://schemas.microsoft.com/office/drawing/2014/main" id="{DE644B31-43A0-43AD-B3B2-CFCA3E8B042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4" name="TextBox 4773">
          <a:extLst>
            <a:ext uri="{FF2B5EF4-FFF2-40B4-BE49-F238E27FC236}">
              <a16:creationId xmlns:a16="http://schemas.microsoft.com/office/drawing/2014/main" id="{B0B65ED1-8F0D-4ADF-8F13-C7762C744CF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5" name="TextBox 4774">
          <a:extLst>
            <a:ext uri="{FF2B5EF4-FFF2-40B4-BE49-F238E27FC236}">
              <a16:creationId xmlns:a16="http://schemas.microsoft.com/office/drawing/2014/main" id="{D9A3A77A-AF49-4C2A-995B-724D34CDDA4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6" name="TextBox 4775">
          <a:extLst>
            <a:ext uri="{FF2B5EF4-FFF2-40B4-BE49-F238E27FC236}">
              <a16:creationId xmlns:a16="http://schemas.microsoft.com/office/drawing/2014/main" id="{9A8D51CA-7583-4D33-A90C-030455D3494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7" name="TextBox 4776">
          <a:extLst>
            <a:ext uri="{FF2B5EF4-FFF2-40B4-BE49-F238E27FC236}">
              <a16:creationId xmlns:a16="http://schemas.microsoft.com/office/drawing/2014/main" id="{4A091D01-B6B4-430F-A586-9297EA74D4E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8" name="TextBox 4777">
          <a:extLst>
            <a:ext uri="{FF2B5EF4-FFF2-40B4-BE49-F238E27FC236}">
              <a16:creationId xmlns:a16="http://schemas.microsoft.com/office/drawing/2014/main" id="{8B0635C9-394E-4854-B139-4FB7D51ED35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9" name="TextBox 4778">
          <a:extLst>
            <a:ext uri="{FF2B5EF4-FFF2-40B4-BE49-F238E27FC236}">
              <a16:creationId xmlns:a16="http://schemas.microsoft.com/office/drawing/2014/main" id="{268A99E2-FA72-404E-AAE1-54E39A7A3D1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0" name="TextBox 4779">
          <a:extLst>
            <a:ext uri="{FF2B5EF4-FFF2-40B4-BE49-F238E27FC236}">
              <a16:creationId xmlns:a16="http://schemas.microsoft.com/office/drawing/2014/main" id="{7AC53C6F-2D2F-450A-908A-BC53ABFF3B1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1" name="TextBox 4780">
          <a:extLst>
            <a:ext uri="{FF2B5EF4-FFF2-40B4-BE49-F238E27FC236}">
              <a16:creationId xmlns:a16="http://schemas.microsoft.com/office/drawing/2014/main" id="{636B1CF2-22C0-49C9-A0AD-8188C3C7842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2" name="TextBox 4781">
          <a:extLst>
            <a:ext uri="{FF2B5EF4-FFF2-40B4-BE49-F238E27FC236}">
              <a16:creationId xmlns:a16="http://schemas.microsoft.com/office/drawing/2014/main" id="{C9EB9B50-CE95-478C-8ABD-08A3FA22326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3" name="TextBox 4782">
          <a:extLst>
            <a:ext uri="{FF2B5EF4-FFF2-40B4-BE49-F238E27FC236}">
              <a16:creationId xmlns:a16="http://schemas.microsoft.com/office/drawing/2014/main" id="{0EA7DC82-63EF-4BF6-AAF2-C5959823F22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4" name="TextBox 4783">
          <a:extLst>
            <a:ext uri="{FF2B5EF4-FFF2-40B4-BE49-F238E27FC236}">
              <a16:creationId xmlns:a16="http://schemas.microsoft.com/office/drawing/2014/main" id="{6B157BF9-6B73-490D-8C44-CD37181F9FC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5" name="TextBox 4784">
          <a:extLst>
            <a:ext uri="{FF2B5EF4-FFF2-40B4-BE49-F238E27FC236}">
              <a16:creationId xmlns:a16="http://schemas.microsoft.com/office/drawing/2014/main" id="{5C56FF79-5EBD-43E4-B96D-93F730F1050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6" name="TextBox 4785">
          <a:extLst>
            <a:ext uri="{FF2B5EF4-FFF2-40B4-BE49-F238E27FC236}">
              <a16:creationId xmlns:a16="http://schemas.microsoft.com/office/drawing/2014/main" id="{66F7B077-8E27-4E3B-A55D-9E5522DE0C2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7" name="TextBox 4786">
          <a:extLst>
            <a:ext uri="{FF2B5EF4-FFF2-40B4-BE49-F238E27FC236}">
              <a16:creationId xmlns:a16="http://schemas.microsoft.com/office/drawing/2014/main" id="{9EB59C66-038B-4399-B2D6-16F6204D8D4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8" name="TextBox 4787">
          <a:extLst>
            <a:ext uri="{FF2B5EF4-FFF2-40B4-BE49-F238E27FC236}">
              <a16:creationId xmlns:a16="http://schemas.microsoft.com/office/drawing/2014/main" id="{3FAEA6E8-2026-4388-98F2-A5CED228B29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9" name="TextBox 4788">
          <a:extLst>
            <a:ext uri="{FF2B5EF4-FFF2-40B4-BE49-F238E27FC236}">
              <a16:creationId xmlns:a16="http://schemas.microsoft.com/office/drawing/2014/main" id="{367279C6-E17B-4906-8640-494CF3509C1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0" name="TextBox 4789">
          <a:extLst>
            <a:ext uri="{FF2B5EF4-FFF2-40B4-BE49-F238E27FC236}">
              <a16:creationId xmlns:a16="http://schemas.microsoft.com/office/drawing/2014/main" id="{931A92FE-0B1F-4542-9FE7-9A37FC876BB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1" name="TextBox 4790">
          <a:extLst>
            <a:ext uri="{FF2B5EF4-FFF2-40B4-BE49-F238E27FC236}">
              <a16:creationId xmlns:a16="http://schemas.microsoft.com/office/drawing/2014/main" id="{8694D4B6-0652-4C57-BB23-C12D6AB5FAC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2" name="TextBox 4791">
          <a:extLst>
            <a:ext uri="{FF2B5EF4-FFF2-40B4-BE49-F238E27FC236}">
              <a16:creationId xmlns:a16="http://schemas.microsoft.com/office/drawing/2014/main" id="{EA35EE2E-798E-4E50-B291-699F83ED88A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3" name="TextBox 4792">
          <a:extLst>
            <a:ext uri="{FF2B5EF4-FFF2-40B4-BE49-F238E27FC236}">
              <a16:creationId xmlns:a16="http://schemas.microsoft.com/office/drawing/2014/main" id="{44592722-C6BB-44D2-BBB9-AAE003283B8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4" name="TextBox 4793">
          <a:extLst>
            <a:ext uri="{FF2B5EF4-FFF2-40B4-BE49-F238E27FC236}">
              <a16:creationId xmlns:a16="http://schemas.microsoft.com/office/drawing/2014/main" id="{FED2E493-9000-42F7-9822-C0F159E9334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5" name="TextBox 4794">
          <a:extLst>
            <a:ext uri="{FF2B5EF4-FFF2-40B4-BE49-F238E27FC236}">
              <a16:creationId xmlns:a16="http://schemas.microsoft.com/office/drawing/2014/main" id="{20B9D51D-CE0F-4173-928C-EAADE0D29CA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6" name="TextBox 4795">
          <a:extLst>
            <a:ext uri="{FF2B5EF4-FFF2-40B4-BE49-F238E27FC236}">
              <a16:creationId xmlns:a16="http://schemas.microsoft.com/office/drawing/2014/main" id="{FC8CE2B0-BC4A-4B77-8D50-5B6BAE158BB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7" name="TextBox 4796">
          <a:extLst>
            <a:ext uri="{FF2B5EF4-FFF2-40B4-BE49-F238E27FC236}">
              <a16:creationId xmlns:a16="http://schemas.microsoft.com/office/drawing/2014/main" id="{F80253BD-9747-4BAC-BDF8-25999E4CA34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8" name="TextBox 4797">
          <a:extLst>
            <a:ext uri="{FF2B5EF4-FFF2-40B4-BE49-F238E27FC236}">
              <a16:creationId xmlns:a16="http://schemas.microsoft.com/office/drawing/2014/main" id="{47F24F36-7840-41C6-90BE-AFA5BB727B3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9" name="TextBox 4798">
          <a:extLst>
            <a:ext uri="{FF2B5EF4-FFF2-40B4-BE49-F238E27FC236}">
              <a16:creationId xmlns:a16="http://schemas.microsoft.com/office/drawing/2014/main" id="{2B25F7C1-D68E-4014-AA6F-1B322C80A04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0" name="TextBox 4799">
          <a:extLst>
            <a:ext uri="{FF2B5EF4-FFF2-40B4-BE49-F238E27FC236}">
              <a16:creationId xmlns:a16="http://schemas.microsoft.com/office/drawing/2014/main" id="{0EA254BB-D42C-4954-B2E1-39F607F662C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1" name="TextBox 4800">
          <a:extLst>
            <a:ext uri="{FF2B5EF4-FFF2-40B4-BE49-F238E27FC236}">
              <a16:creationId xmlns:a16="http://schemas.microsoft.com/office/drawing/2014/main" id="{1AEB7B55-92B1-4619-AE3C-B12A5BA3AFE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2" name="TextBox 4801">
          <a:extLst>
            <a:ext uri="{FF2B5EF4-FFF2-40B4-BE49-F238E27FC236}">
              <a16:creationId xmlns:a16="http://schemas.microsoft.com/office/drawing/2014/main" id="{3BE39D2A-C915-40D0-83BC-ED8D43D52F6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3" name="TextBox 4802">
          <a:extLst>
            <a:ext uri="{FF2B5EF4-FFF2-40B4-BE49-F238E27FC236}">
              <a16:creationId xmlns:a16="http://schemas.microsoft.com/office/drawing/2014/main" id="{4FAFF7E5-1CFE-4DE7-ACF8-F22496047D2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4" name="TextBox 4803">
          <a:extLst>
            <a:ext uri="{FF2B5EF4-FFF2-40B4-BE49-F238E27FC236}">
              <a16:creationId xmlns:a16="http://schemas.microsoft.com/office/drawing/2014/main" id="{6535EECF-08FA-4B25-A378-61CC43D80B4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5" name="TextBox 4804">
          <a:extLst>
            <a:ext uri="{FF2B5EF4-FFF2-40B4-BE49-F238E27FC236}">
              <a16:creationId xmlns:a16="http://schemas.microsoft.com/office/drawing/2014/main" id="{59DCF766-544E-4CF7-A35C-51637364150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6" name="TextBox 4805">
          <a:extLst>
            <a:ext uri="{FF2B5EF4-FFF2-40B4-BE49-F238E27FC236}">
              <a16:creationId xmlns:a16="http://schemas.microsoft.com/office/drawing/2014/main" id="{E46B190A-5046-4761-80DA-90E3507BE49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7" name="TextBox 4806">
          <a:extLst>
            <a:ext uri="{FF2B5EF4-FFF2-40B4-BE49-F238E27FC236}">
              <a16:creationId xmlns:a16="http://schemas.microsoft.com/office/drawing/2014/main" id="{6C65DE69-D663-4A2D-B92E-94B5FC78C7C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8" name="TextBox 4807">
          <a:extLst>
            <a:ext uri="{FF2B5EF4-FFF2-40B4-BE49-F238E27FC236}">
              <a16:creationId xmlns:a16="http://schemas.microsoft.com/office/drawing/2014/main" id="{44334301-7F5D-406F-B240-2E9DE8A9828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9" name="TextBox 4808">
          <a:extLst>
            <a:ext uri="{FF2B5EF4-FFF2-40B4-BE49-F238E27FC236}">
              <a16:creationId xmlns:a16="http://schemas.microsoft.com/office/drawing/2014/main" id="{C6B63B23-1E8D-4992-94B9-5D175595505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0" name="TextBox 4809">
          <a:extLst>
            <a:ext uri="{FF2B5EF4-FFF2-40B4-BE49-F238E27FC236}">
              <a16:creationId xmlns:a16="http://schemas.microsoft.com/office/drawing/2014/main" id="{DAB15D39-BC52-4CED-B040-C0D9EA129CD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1" name="TextBox 4810">
          <a:extLst>
            <a:ext uri="{FF2B5EF4-FFF2-40B4-BE49-F238E27FC236}">
              <a16:creationId xmlns:a16="http://schemas.microsoft.com/office/drawing/2014/main" id="{6BE89621-29BB-40F5-A137-AAA9BDDC43A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2" name="TextBox 4811">
          <a:extLst>
            <a:ext uri="{FF2B5EF4-FFF2-40B4-BE49-F238E27FC236}">
              <a16:creationId xmlns:a16="http://schemas.microsoft.com/office/drawing/2014/main" id="{019D663E-A79F-45E1-A877-9FB0A58BADC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3" name="TextBox 4812">
          <a:extLst>
            <a:ext uri="{FF2B5EF4-FFF2-40B4-BE49-F238E27FC236}">
              <a16:creationId xmlns:a16="http://schemas.microsoft.com/office/drawing/2014/main" id="{5F4836C8-B689-49BA-A317-F2F63580593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4" name="TextBox 4813">
          <a:extLst>
            <a:ext uri="{FF2B5EF4-FFF2-40B4-BE49-F238E27FC236}">
              <a16:creationId xmlns:a16="http://schemas.microsoft.com/office/drawing/2014/main" id="{D3BA0D98-02C7-45D3-B215-7EAA5F8B696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5" name="TextBox 4814">
          <a:extLst>
            <a:ext uri="{FF2B5EF4-FFF2-40B4-BE49-F238E27FC236}">
              <a16:creationId xmlns:a16="http://schemas.microsoft.com/office/drawing/2014/main" id="{151717DB-CA6F-41DD-A448-A63E6C8FA4B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6" name="TextBox 4815">
          <a:extLst>
            <a:ext uri="{FF2B5EF4-FFF2-40B4-BE49-F238E27FC236}">
              <a16:creationId xmlns:a16="http://schemas.microsoft.com/office/drawing/2014/main" id="{9228491F-038C-4D0F-9596-37160B34443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7" name="TextBox 4816">
          <a:extLst>
            <a:ext uri="{FF2B5EF4-FFF2-40B4-BE49-F238E27FC236}">
              <a16:creationId xmlns:a16="http://schemas.microsoft.com/office/drawing/2014/main" id="{54814C1D-B316-41E6-A08A-73D0C6FE5BF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8" name="TextBox 4817">
          <a:extLst>
            <a:ext uri="{FF2B5EF4-FFF2-40B4-BE49-F238E27FC236}">
              <a16:creationId xmlns:a16="http://schemas.microsoft.com/office/drawing/2014/main" id="{F4D44569-D7F1-4708-86E2-6BAA0C5A32F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9" name="TextBox 4818">
          <a:extLst>
            <a:ext uri="{FF2B5EF4-FFF2-40B4-BE49-F238E27FC236}">
              <a16:creationId xmlns:a16="http://schemas.microsoft.com/office/drawing/2014/main" id="{81948975-2FD8-4E30-800A-2E3204A7D10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0" name="TextBox 4819">
          <a:extLst>
            <a:ext uri="{FF2B5EF4-FFF2-40B4-BE49-F238E27FC236}">
              <a16:creationId xmlns:a16="http://schemas.microsoft.com/office/drawing/2014/main" id="{76E55D4B-B262-4EC6-B576-4397F876CBB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1" name="TextBox 4820">
          <a:extLst>
            <a:ext uri="{FF2B5EF4-FFF2-40B4-BE49-F238E27FC236}">
              <a16:creationId xmlns:a16="http://schemas.microsoft.com/office/drawing/2014/main" id="{96BAC809-2135-434A-A413-2FD90FC75EA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2" name="TextBox 4821">
          <a:extLst>
            <a:ext uri="{FF2B5EF4-FFF2-40B4-BE49-F238E27FC236}">
              <a16:creationId xmlns:a16="http://schemas.microsoft.com/office/drawing/2014/main" id="{82552A90-61E7-4D4F-BD7C-396D9BDF846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3" name="TextBox 4822">
          <a:extLst>
            <a:ext uri="{FF2B5EF4-FFF2-40B4-BE49-F238E27FC236}">
              <a16:creationId xmlns:a16="http://schemas.microsoft.com/office/drawing/2014/main" id="{4788E1B8-8DD7-4B75-AAA3-CAA428CB8A1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4" name="TextBox 4823">
          <a:extLst>
            <a:ext uri="{FF2B5EF4-FFF2-40B4-BE49-F238E27FC236}">
              <a16:creationId xmlns:a16="http://schemas.microsoft.com/office/drawing/2014/main" id="{AFFCAEA0-E38C-4DFD-955A-668CA9049EA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5" name="TextBox 4824">
          <a:extLst>
            <a:ext uri="{FF2B5EF4-FFF2-40B4-BE49-F238E27FC236}">
              <a16:creationId xmlns:a16="http://schemas.microsoft.com/office/drawing/2014/main" id="{10A38B17-3E5F-4C2D-9684-2E98092362E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6" name="TextBox 4825">
          <a:extLst>
            <a:ext uri="{FF2B5EF4-FFF2-40B4-BE49-F238E27FC236}">
              <a16:creationId xmlns:a16="http://schemas.microsoft.com/office/drawing/2014/main" id="{610210DD-4865-43B8-AE7E-0335B8BCA90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7" name="TextBox 4826">
          <a:extLst>
            <a:ext uri="{FF2B5EF4-FFF2-40B4-BE49-F238E27FC236}">
              <a16:creationId xmlns:a16="http://schemas.microsoft.com/office/drawing/2014/main" id="{1732991C-6454-481A-AB17-7F42FDEA017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8" name="TextBox 4827">
          <a:extLst>
            <a:ext uri="{FF2B5EF4-FFF2-40B4-BE49-F238E27FC236}">
              <a16:creationId xmlns:a16="http://schemas.microsoft.com/office/drawing/2014/main" id="{CF903D6F-7824-4D9F-BC86-B1DC4849AEB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9" name="TextBox 4828">
          <a:extLst>
            <a:ext uri="{FF2B5EF4-FFF2-40B4-BE49-F238E27FC236}">
              <a16:creationId xmlns:a16="http://schemas.microsoft.com/office/drawing/2014/main" id="{5569DC1F-2DD4-47C1-B1D8-E200DEC90C8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0" name="TextBox 4829">
          <a:extLst>
            <a:ext uri="{FF2B5EF4-FFF2-40B4-BE49-F238E27FC236}">
              <a16:creationId xmlns:a16="http://schemas.microsoft.com/office/drawing/2014/main" id="{9127C68E-2A78-4084-9BCA-2F8A226908E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1" name="TextBox 4830">
          <a:extLst>
            <a:ext uri="{FF2B5EF4-FFF2-40B4-BE49-F238E27FC236}">
              <a16:creationId xmlns:a16="http://schemas.microsoft.com/office/drawing/2014/main" id="{D387232D-BB59-43F2-9D02-51E9133E698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2" name="TextBox 4831">
          <a:extLst>
            <a:ext uri="{FF2B5EF4-FFF2-40B4-BE49-F238E27FC236}">
              <a16:creationId xmlns:a16="http://schemas.microsoft.com/office/drawing/2014/main" id="{B15EA84F-8629-4F08-A637-5E2FB92897A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3" name="TextBox 4832">
          <a:extLst>
            <a:ext uri="{FF2B5EF4-FFF2-40B4-BE49-F238E27FC236}">
              <a16:creationId xmlns:a16="http://schemas.microsoft.com/office/drawing/2014/main" id="{5E423B1F-F4A8-4A80-8C89-87B76120727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4" name="TextBox 4833">
          <a:extLst>
            <a:ext uri="{FF2B5EF4-FFF2-40B4-BE49-F238E27FC236}">
              <a16:creationId xmlns:a16="http://schemas.microsoft.com/office/drawing/2014/main" id="{EBA2C981-CAD4-4C95-841F-013794CB2D9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5" name="TextBox 4834">
          <a:extLst>
            <a:ext uri="{FF2B5EF4-FFF2-40B4-BE49-F238E27FC236}">
              <a16:creationId xmlns:a16="http://schemas.microsoft.com/office/drawing/2014/main" id="{12A90034-14B0-4D23-B021-C8C641372BA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6" name="TextBox 4835">
          <a:extLst>
            <a:ext uri="{FF2B5EF4-FFF2-40B4-BE49-F238E27FC236}">
              <a16:creationId xmlns:a16="http://schemas.microsoft.com/office/drawing/2014/main" id="{D8B78BC9-759C-4C64-99F7-A086837156B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7" name="TextBox 4836">
          <a:extLst>
            <a:ext uri="{FF2B5EF4-FFF2-40B4-BE49-F238E27FC236}">
              <a16:creationId xmlns:a16="http://schemas.microsoft.com/office/drawing/2014/main" id="{F1B9C002-C907-4C47-9A7A-3C864971C8F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8" name="TextBox 4837">
          <a:extLst>
            <a:ext uri="{FF2B5EF4-FFF2-40B4-BE49-F238E27FC236}">
              <a16:creationId xmlns:a16="http://schemas.microsoft.com/office/drawing/2014/main" id="{FBE34B00-2E6B-4D57-A303-10CB463F8B4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9" name="TextBox 4838">
          <a:extLst>
            <a:ext uri="{FF2B5EF4-FFF2-40B4-BE49-F238E27FC236}">
              <a16:creationId xmlns:a16="http://schemas.microsoft.com/office/drawing/2014/main" id="{CB9B5C0A-652C-4DF6-9DB9-1F3E5F91586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0" name="TextBox 4839">
          <a:extLst>
            <a:ext uri="{FF2B5EF4-FFF2-40B4-BE49-F238E27FC236}">
              <a16:creationId xmlns:a16="http://schemas.microsoft.com/office/drawing/2014/main" id="{CB0B5D7A-2DF4-4429-A092-4AB7AD604BA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1" name="TextBox 4840">
          <a:extLst>
            <a:ext uri="{FF2B5EF4-FFF2-40B4-BE49-F238E27FC236}">
              <a16:creationId xmlns:a16="http://schemas.microsoft.com/office/drawing/2014/main" id="{00D08026-5D03-48CC-9D7C-27717CB0977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2" name="TextBox 4841">
          <a:extLst>
            <a:ext uri="{FF2B5EF4-FFF2-40B4-BE49-F238E27FC236}">
              <a16:creationId xmlns:a16="http://schemas.microsoft.com/office/drawing/2014/main" id="{9C069A9B-58C7-46B9-9585-30F262FB8FA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3" name="TextBox 4842">
          <a:extLst>
            <a:ext uri="{FF2B5EF4-FFF2-40B4-BE49-F238E27FC236}">
              <a16:creationId xmlns:a16="http://schemas.microsoft.com/office/drawing/2014/main" id="{5CF6E63D-8D4D-463E-83AE-1900CAEBFAA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4" name="TextBox 4843">
          <a:extLst>
            <a:ext uri="{FF2B5EF4-FFF2-40B4-BE49-F238E27FC236}">
              <a16:creationId xmlns:a16="http://schemas.microsoft.com/office/drawing/2014/main" id="{7D663376-1AF2-4A0B-81C3-988D986B519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5" name="TextBox 4844">
          <a:extLst>
            <a:ext uri="{FF2B5EF4-FFF2-40B4-BE49-F238E27FC236}">
              <a16:creationId xmlns:a16="http://schemas.microsoft.com/office/drawing/2014/main" id="{B18B63F7-659F-4FC2-A527-7804B9E58E2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6" name="TextBox 4845">
          <a:extLst>
            <a:ext uri="{FF2B5EF4-FFF2-40B4-BE49-F238E27FC236}">
              <a16:creationId xmlns:a16="http://schemas.microsoft.com/office/drawing/2014/main" id="{7A521BEB-E2DB-4B7A-A234-C40314CF2EC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7" name="TextBox 4846">
          <a:extLst>
            <a:ext uri="{FF2B5EF4-FFF2-40B4-BE49-F238E27FC236}">
              <a16:creationId xmlns:a16="http://schemas.microsoft.com/office/drawing/2014/main" id="{E3CD4612-CBFA-48A8-BA87-914E5F5F655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8" name="TextBox 4847">
          <a:extLst>
            <a:ext uri="{FF2B5EF4-FFF2-40B4-BE49-F238E27FC236}">
              <a16:creationId xmlns:a16="http://schemas.microsoft.com/office/drawing/2014/main" id="{1F2DBC08-081B-4B84-A51A-9A425857C19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9" name="TextBox 4848">
          <a:extLst>
            <a:ext uri="{FF2B5EF4-FFF2-40B4-BE49-F238E27FC236}">
              <a16:creationId xmlns:a16="http://schemas.microsoft.com/office/drawing/2014/main" id="{90949A75-7DAE-418B-B769-D17C8F86F82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0" name="TextBox 4849">
          <a:extLst>
            <a:ext uri="{FF2B5EF4-FFF2-40B4-BE49-F238E27FC236}">
              <a16:creationId xmlns:a16="http://schemas.microsoft.com/office/drawing/2014/main" id="{3A38476A-3919-4A4D-8878-820DCFA841B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1" name="TextBox 4850">
          <a:extLst>
            <a:ext uri="{FF2B5EF4-FFF2-40B4-BE49-F238E27FC236}">
              <a16:creationId xmlns:a16="http://schemas.microsoft.com/office/drawing/2014/main" id="{E6214C6F-C747-47E0-AD2D-D66F5F83781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2" name="TextBox 4851">
          <a:extLst>
            <a:ext uri="{FF2B5EF4-FFF2-40B4-BE49-F238E27FC236}">
              <a16:creationId xmlns:a16="http://schemas.microsoft.com/office/drawing/2014/main" id="{5D376171-8BAE-40BB-AF6F-BF5D0524ED3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3" name="TextBox 4852">
          <a:extLst>
            <a:ext uri="{FF2B5EF4-FFF2-40B4-BE49-F238E27FC236}">
              <a16:creationId xmlns:a16="http://schemas.microsoft.com/office/drawing/2014/main" id="{BFE6BBB9-4A59-48A6-805D-84862DE28B9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4" name="TextBox 4853">
          <a:extLst>
            <a:ext uri="{FF2B5EF4-FFF2-40B4-BE49-F238E27FC236}">
              <a16:creationId xmlns:a16="http://schemas.microsoft.com/office/drawing/2014/main" id="{CEAFC9B4-48A8-43D8-BE4B-33EF3A51E43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5" name="TextBox 4854">
          <a:extLst>
            <a:ext uri="{FF2B5EF4-FFF2-40B4-BE49-F238E27FC236}">
              <a16:creationId xmlns:a16="http://schemas.microsoft.com/office/drawing/2014/main" id="{2AC11245-9508-4ACC-BC99-BE8DB8FDE84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6" name="TextBox 4855">
          <a:extLst>
            <a:ext uri="{FF2B5EF4-FFF2-40B4-BE49-F238E27FC236}">
              <a16:creationId xmlns:a16="http://schemas.microsoft.com/office/drawing/2014/main" id="{3326EE7D-C6D0-4A8F-AAE2-60BEEF939EB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7" name="TextBox 4856">
          <a:extLst>
            <a:ext uri="{FF2B5EF4-FFF2-40B4-BE49-F238E27FC236}">
              <a16:creationId xmlns:a16="http://schemas.microsoft.com/office/drawing/2014/main" id="{4505B34C-1D50-47EA-9689-A1B996827ED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8" name="TextBox 4857">
          <a:extLst>
            <a:ext uri="{FF2B5EF4-FFF2-40B4-BE49-F238E27FC236}">
              <a16:creationId xmlns:a16="http://schemas.microsoft.com/office/drawing/2014/main" id="{8C469D03-32A5-4E2E-B288-8E8BBCAE7D0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9" name="TextBox 4858">
          <a:extLst>
            <a:ext uri="{FF2B5EF4-FFF2-40B4-BE49-F238E27FC236}">
              <a16:creationId xmlns:a16="http://schemas.microsoft.com/office/drawing/2014/main" id="{2794C661-2FF1-4B2F-A7F5-5127470AA6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0" name="TextBox 4859">
          <a:extLst>
            <a:ext uri="{FF2B5EF4-FFF2-40B4-BE49-F238E27FC236}">
              <a16:creationId xmlns:a16="http://schemas.microsoft.com/office/drawing/2014/main" id="{E51FBD44-F58E-4FA9-A866-D9DE086DEDF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1" name="TextBox 4860">
          <a:extLst>
            <a:ext uri="{FF2B5EF4-FFF2-40B4-BE49-F238E27FC236}">
              <a16:creationId xmlns:a16="http://schemas.microsoft.com/office/drawing/2014/main" id="{681AF8A6-373F-46BB-B9CB-72A7F5784D6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2" name="TextBox 4861">
          <a:extLst>
            <a:ext uri="{FF2B5EF4-FFF2-40B4-BE49-F238E27FC236}">
              <a16:creationId xmlns:a16="http://schemas.microsoft.com/office/drawing/2014/main" id="{1BA8545A-8FD5-4526-8D8F-D02CD2EC2E6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3" name="TextBox 4862">
          <a:extLst>
            <a:ext uri="{FF2B5EF4-FFF2-40B4-BE49-F238E27FC236}">
              <a16:creationId xmlns:a16="http://schemas.microsoft.com/office/drawing/2014/main" id="{C030E91C-8D34-442F-AB48-BCB9B5935A9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4" name="TextBox 4863">
          <a:extLst>
            <a:ext uri="{FF2B5EF4-FFF2-40B4-BE49-F238E27FC236}">
              <a16:creationId xmlns:a16="http://schemas.microsoft.com/office/drawing/2014/main" id="{1CCA26F4-F37E-46DF-BF4A-610A6E8EDC9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5" name="TextBox 4864">
          <a:extLst>
            <a:ext uri="{FF2B5EF4-FFF2-40B4-BE49-F238E27FC236}">
              <a16:creationId xmlns:a16="http://schemas.microsoft.com/office/drawing/2014/main" id="{512A1B92-43F5-4CA9-9F22-44EBB7FC379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6" name="TextBox 4865">
          <a:extLst>
            <a:ext uri="{FF2B5EF4-FFF2-40B4-BE49-F238E27FC236}">
              <a16:creationId xmlns:a16="http://schemas.microsoft.com/office/drawing/2014/main" id="{01DBB0B2-F037-4564-8826-613305EAB1F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7" name="TextBox 4866">
          <a:extLst>
            <a:ext uri="{FF2B5EF4-FFF2-40B4-BE49-F238E27FC236}">
              <a16:creationId xmlns:a16="http://schemas.microsoft.com/office/drawing/2014/main" id="{E3A38BFE-8F15-483E-AB2C-F287FE38AEC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8" name="TextBox 4867">
          <a:extLst>
            <a:ext uri="{FF2B5EF4-FFF2-40B4-BE49-F238E27FC236}">
              <a16:creationId xmlns:a16="http://schemas.microsoft.com/office/drawing/2014/main" id="{FE98072B-BF05-4738-9A30-BFA0203953A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9" name="TextBox 4868">
          <a:extLst>
            <a:ext uri="{FF2B5EF4-FFF2-40B4-BE49-F238E27FC236}">
              <a16:creationId xmlns:a16="http://schemas.microsoft.com/office/drawing/2014/main" id="{3F9D2181-966C-4F4B-B4CE-A38A99C189C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0" name="TextBox 4869">
          <a:extLst>
            <a:ext uri="{FF2B5EF4-FFF2-40B4-BE49-F238E27FC236}">
              <a16:creationId xmlns:a16="http://schemas.microsoft.com/office/drawing/2014/main" id="{3D57A67C-3F30-411C-A2E8-B1CAEE31B84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1" name="TextBox 4870">
          <a:extLst>
            <a:ext uri="{FF2B5EF4-FFF2-40B4-BE49-F238E27FC236}">
              <a16:creationId xmlns:a16="http://schemas.microsoft.com/office/drawing/2014/main" id="{8A4BDE6D-2632-4E2D-B365-ECDC81F8738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2" name="TextBox 4871">
          <a:extLst>
            <a:ext uri="{FF2B5EF4-FFF2-40B4-BE49-F238E27FC236}">
              <a16:creationId xmlns:a16="http://schemas.microsoft.com/office/drawing/2014/main" id="{50F512AB-FE46-4CC9-A475-E1FDE21AA4A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3" name="TextBox 4872">
          <a:extLst>
            <a:ext uri="{FF2B5EF4-FFF2-40B4-BE49-F238E27FC236}">
              <a16:creationId xmlns:a16="http://schemas.microsoft.com/office/drawing/2014/main" id="{4D686619-EB44-444C-A93F-01C99D31DC8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4" name="TextBox 4873">
          <a:extLst>
            <a:ext uri="{FF2B5EF4-FFF2-40B4-BE49-F238E27FC236}">
              <a16:creationId xmlns:a16="http://schemas.microsoft.com/office/drawing/2014/main" id="{1909D36B-9729-4964-8702-A47E417C52C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5" name="TextBox 4874">
          <a:extLst>
            <a:ext uri="{FF2B5EF4-FFF2-40B4-BE49-F238E27FC236}">
              <a16:creationId xmlns:a16="http://schemas.microsoft.com/office/drawing/2014/main" id="{1A19C268-2582-4505-82D0-B0831204A71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6" name="TextBox 4875">
          <a:extLst>
            <a:ext uri="{FF2B5EF4-FFF2-40B4-BE49-F238E27FC236}">
              <a16:creationId xmlns:a16="http://schemas.microsoft.com/office/drawing/2014/main" id="{EBE0EBC1-E1E9-4533-BE66-5B3B163D24D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7" name="TextBox 4876">
          <a:extLst>
            <a:ext uri="{FF2B5EF4-FFF2-40B4-BE49-F238E27FC236}">
              <a16:creationId xmlns:a16="http://schemas.microsoft.com/office/drawing/2014/main" id="{FABFD3DC-BE07-4CE4-B042-F437F50B349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8" name="TextBox 4877">
          <a:extLst>
            <a:ext uri="{FF2B5EF4-FFF2-40B4-BE49-F238E27FC236}">
              <a16:creationId xmlns:a16="http://schemas.microsoft.com/office/drawing/2014/main" id="{E6A766B2-79AB-4C5D-85E3-11F99B53884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9" name="TextBox 4878">
          <a:extLst>
            <a:ext uri="{FF2B5EF4-FFF2-40B4-BE49-F238E27FC236}">
              <a16:creationId xmlns:a16="http://schemas.microsoft.com/office/drawing/2014/main" id="{15360E71-4914-40DA-829B-26EC5C5CCFD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0" name="TextBox 4879">
          <a:extLst>
            <a:ext uri="{FF2B5EF4-FFF2-40B4-BE49-F238E27FC236}">
              <a16:creationId xmlns:a16="http://schemas.microsoft.com/office/drawing/2014/main" id="{E13046B6-6F5B-46B8-99DD-0FDFCB4E6AF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1" name="TextBox 4880">
          <a:extLst>
            <a:ext uri="{FF2B5EF4-FFF2-40B4-BE49-F238E27FC236}">
              <a16:creationId xmlns:a16="http://schemas.microsoft.com/office/drawing/2014/main" id="{88E0C727-9557-4CA0-8A31-1FA969258C6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2" name="TextBox 4881">
          <a:extLst>
            <a:ext uri="{FF2B5EF4-FFF2-40B4-BE49-F238E27FC236}">
              <a16:creationId xmlns:a16="http://schemas.microsoft.com/office/drawing/2014/main" id="{74AD851F-7F32-4158-818B-0566ABAABB4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3" name="TextBox 4882">
          <a:extLst>
            <a:ext uri="{FF2B5EF4-FFF2-40B4-BE49-F238E27FC236}">
              <a16:creationId xmlns:a16="http://schemas.microsoft.com/office/drawing/2014/main" id="{5C2FC83C-6F9B-4B15-8AE2-068ABD44ECD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4" name="TextBox 4883">
          <a:extLst>
            <a:ext uri="{FF2B5EF4-FFF2-40B4-BE49-F238E27FC236}">
              <a16:creationId xmlns:a16="http://schemas.microsoft.com/office/drawing/2014/main" id="{2E39BB8E-A207-47D2-800D-5F8A943998F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5" name="TextBox 4884">
          <a:extLst>
            <a:ext uri="{FF2B5EF4-FFF2-40B4-BE49-F238E27FC236}">
              <a16:creationId xmlns:a16="http://schemas.microsoft.com/office/drawing/2014/main" id="{0EDB4128-AE59-4B1A-B9C3-4E3EFC834BB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6" name="TextBox 4885">
          <a:extLst>
            <a:ext uri="{FF2B5EF4-FFF2-40B4-BE49-F238E27FC236}">
              <a16:creationId xmlns:a16="http://schemas.microsoft.com/office/drawing/2014/main" id="{CE9EF8FD-4B8A-473B-8632-B0F3C9EEB11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7" name="TextBox 4886">
          <a:extLst>
            <a:ext uri="{FF2B5EF4-FFF2-40B4-BE49-F238E27FC236}">
              <a16:creationId xmlns:a16="http://schemas.microsoft.com/office/drawing/2014/main" id="{95D9C890-02D1-40BE-BA39-0CD5BCEBC31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8" name="TextBox 4887">
          <a:extLst>
            <a:ext uri="{FF2B5EF4-FFF2-40B4-BE49-F238E27FC236}">
              <a16:creationId xmlns:a16="http://schemas.microsoft.com/office/drawing/2014/main" id="{D084F9FD-23C9-46A7-8EED-309E0F4CF2B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9" name="TextBox 4888">
          <a:extLst>
            <a:ext uri="{FF2B5EF4-FFF2-40B4-BE49-F238E27FC236}">
              <a16:creationId xmlns:a16="http://schemas.microsoft.com/office/drawing/2014/main" id="{B6C11E1B-B149-4125-9543-6637DC3D59C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0" name="TextBox 4889">
          <a:extLst>
            <a:ext uri="{FF2B5EF4-FFF2-40B4-BE49-F238E27FC236}">
              <a16:creationId xmlns:a16="http://schemas.microsoft.com/office/drawing/2014/main" id="{BA03BA8F-7C0C-47B9-B19F-827438D8F8A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1" name="TextBox 4890">
          <a:extLst>
            <a:ext uri="{FF2B5EF4-FFF2-40B4-BE49-F238E27FC236}">
              <a16:creationId xmlns:a16="http://schemas.microsoft.com/office/drawing/2014/main" id="{12364D0E-3E25-441A-981F-C44C8C029DA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2" name="TextBox 4891">
          <a:extLst>
            <a:ext uri="{FF2B5EF4-FFF2-40B4-BE49-F238E27FC236}">
              <a16:creationId xmlns:a16="http://schemas.microsoft.com/office/drawing/2014/main" id="{488CCF0E-9B01-47D6-8B36-70FE113F55D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3" name="TextBox 4892">
          <a:extLst>
            <a:ext uri="{FF2B5EF4-FFF2-40B4-BE49-F238E27FC236}">
              <a16:creationId xmlns:a16="http://schemas.microsoft.com/office/drawing/2014/main" id="{5FA3D855-108B-4240-8105-D357D6741BB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4" name="TextBox 4893">
          <a:extLst>
            <a:ext uri="{FF2B5EF4-FFF2-40B4-BE49-F238E27FC236}">
              <a16:creationId xmlns:a16="http://schemas.microsoft.com/office/drawing/2014/main" id="{BEC3DEC4-B927-4DDF-BE82-664D56235D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5" name="TextBox 4894">
          <a:extLst>
            <a:ext uri="{FF2B5EF4-FFF2-40B4-BE49-F238E27FC236}">
              <a16:creationId xmlns:a16="http://schemas.microsoft.com/office/drawing/2014/main" id="{0DF9C45D-C168-48F3-A5FD-5A0B8393D99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6" name="TextBox 4895">
          <a:extLst>
            <a:ext uri="{FF2B5EF4-FFF2-40B4-BE49-F238E27FC236}">
              <a16:creationId xmlns:a16="http://schemas.microsoft.com/office/drawing/2014/main" id="{6DE70E6B-BC0C-4CA5-8930-351D6E6DAB3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7" name="TextBox 4896">
          <a:extLst>
            <a:ext uri="{FF2B5EF4-FFF2-40B4-BE49-F238E27FC236}">
              <a16:creationId xmlns:a16="http://schemas.microsoft.com/office/drawing/2014/main" id="{448AD0CD-A40E-4349-A9F7-EE4544762D5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8" name="TextBox 4897">
          <a:extLst>
            <a:ext uri="{FF2B5EF4-FFF2-40B4-BE49-F238E27FC236}">
              <a16:creationId xmlns:a16="http://schemas.microsoft.com/office/drawing/2014/main" id="{A6013B81-7107-4E11-81C8-9678D7D62D7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9" name="TextBox 4898">
          <a:extLst>
            <a:ext uri="{FF2B5EF4-FFF2-40B4-BE49-F238E27FC236}">
              <a16:creationId xmlns:a16="http://schemas.microsoft.com/office/drawing/2014/main" id="{CD6239F3-DDD3-4607-AEF8-5D67969BE3D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0" name="TextBox 4899">
          <a:extLst>
            <a:ext uri="{FF2B5EF4-FFF2-40B4-BE49-F238E27FC236}">
              <a16:creationId xmlns:a16="http://schemas.microsoft.com/office/drawing/2014/main" id="{DDBE2159-0767-4ED1-A67B-5D23A3FEAC6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1" name="TextBox 4900">
          <a:extLst>
            <a:ext uri="{FF2B5EF4-FFF2-40B4-BE49-F238E27FC236}">
              <a16:creationId xmlns:a16="http://schemas.microsoft.com/office/drawing/2014/main" id="{3CD0C21C-0A63-4FB8-B06B-42C63E82457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2" name="TextBox 4901">
          <a:extLst>
            <a:ext uri="{FF2B5EF4-FFF2-40B4-BE49-F238E27FC236}">
              <a16:creationId xmlns:a16="http://schemas.microsoft.com/office/drawing/2014/main" id="{C7B19A8E-5DD6-44AD-BD77-753DE7DFF50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3" name="TextBox 4902">
          <a:extLst>
            <a:ext uri="{FF2B5EF4-FFF2-40B4-BE49-F238E27FC236}">
              <a16:creationId xmlns:a16="http://schemas.microsoft.com/office/drawing/2014/main" id="{3B1ECEEB-4766-4620-9E28-254143E15BE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4" name="TextBox 4903">
          <a:extLst>
            <a:ext uri="{FF2B5EF4-FFF2-40B4-BE49-F238E27FC236}">
              <a16:creationId xmlns:a16="http://schemas.microsoft.com/office/drawing/2014/main" id="{83EB20F8-406E-4F90-8592-013C44BFB00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5" name="TextBox 4904">
          <a:extLst>
            <a:ext uri="{FF2B5EF4-FFF2-40B4-BE49-F238E27FC236}">
              <a16:creationId xmlns:a16="http://schemas.microsoft.com/office/drawing/2014/main" id="{294E3F1F-0227-42AD-BA15-1EA9963009A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6" name="TextBox 4905">
          <a:extLst>
            <a:ext uri="{FF2B5EF4-FFF2-40B4-BE49-F238E27FC236}">
              <a16:creationId xmlns:a16="http://schemas.microsoft.com/office/drawing/2014/main" id="{7517E608-E80A-45A5-BD9F-5CDFB248BC1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7" name="TextBox 4906">
          <a:extLst>
            <a:ext uri="{FF2B5EF4-FFF2-40B4-BE49-F238E27FC236}">
              <a16:creationId xmlns:a16="http://schemas.microsoft.com/office/drawing/2014/main" id="{E11E2517-9F47-434C-9E76-C2F17626973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8" name="TextBox 4907">
          <a:extLst>
            <a:ext uri="{FF2B5EF4-FFF2-40B4-BE49-F238E27FC236}">
              <a16:creationId xmlns:a16="http://schemas.microsoft.com/office/drawing/2014/main" id="{28C52B37-B4A2-477F-A001-62063203AA1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9" name="TextBox 4908">
          <a:extLst>
            <a:ext uri="{FF2B5EF4-FFF2-40B4-BE49-F238E27FC236}">
              <a16:creationId xmlns:a16="http://schemas.microsoft.com/office/drawing/2014/main" id="{85B9CAB8-8D81-44E8-8E06-A0BA3960C13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0" name="TextBox 4909">
          <a:extLst>
            <a:ext uri="{FF2B5EF4-FFF2-40B4-BE49-F238E27FC236}">
              <a16:creationId xmlns:a16="http://schemas.microsoft.com/office/drawing/2014/main" id="{20289D82-F954-4448-BB99-B2053082053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1" name="TextBox 4910">
          <a:extLst>
            <a:ext uri="{FF2B5EF4-FFF2-40B4-BE49-F238E27FC236}">
              <a16:creationId xmlns:a16="http://schemas.microsoft.com/office/drawing/2014/main" id="{437844DD-E559-4D9C-8B5D-45FD95294BC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2" name="TextBox 4911">
          <a:extLst>
            <a:ext uri="{FF2B5EF4-FFF2-40B4-BE49-F238E27FC236}">
              <a16:creationId xmlns:a16="http://schemas.microsoft.com/office/drawing/2014/main" id="{825D39A0-A7B9-4055-B13B-5EEE0041EA5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3" name="TextBox 4912">
          <a:extLst>
            <a:ext uri="{FF2B5EF4-FFF2-40B4-BE49-F238E27FC236}">
              <a16:creationId xmlns:a16="http://schemas.microsoft.com/office/drawing/2014/main" id="{C5531A07-4A07-4989-802E-8129ECAB1E9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4" name="TextBox 4913">
          <a:extLst>
            <a:ext uri="{FF2B5EF4-FFF2-40B4-BE49-F238E27FC236}">
              <a16:creationId xmlns:a16="http://schemas.microsoft.com/office/drawing/2014/main" id="{1FD981CB-836E-4DD9-A9AD-9D509FECFBE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5" name="TextBox 4914">
          <a:extLst>
            <a:ext uri="{FF2B5EF4-FFF2-40B4-BE49-F238E27FC236}">
              <a16:creationId xmlns:a16="http://schemas.microsoft.com/office/drawing/2014/main" id="{C3C3D417-DAB3-4AB1-B2BD-4CBEA289404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6" name="TextBox 4915">
          <a:extLst>
            <a:ext uri="{FF2B5EF4-FFF2-40B4-BE49-F238E27FC236}">
              <a16:creationId xmlns:a16="http://schemas.microsoft.com/office/drawing/2014/main" id="{86E47905-AA2C-468C-9296-67681D77B0A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7" name="TextBox 4916">
          <a:extLst>
            <a:ext uri="{FF2B5EF4-FFF2-40B4-BE49-F238E27FC236}">
              <a16:creationId xmlns:a16="http://schemas.microsoft.com/office/drawing/2014/main" id="{493A23C2-BCAA-499A-9B77-B8A73835E6F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8" name="TextBox 4917">
          <a:extLst>
            <a:ext uri="{FF2B5EF4-FFF2-40B4-BE49-F238E27FC236}">
              <a16:creationId xmlns:a16="http://schemas.microsoft.com/office/drawing/2014/main" id="{D9534242-D79D-4597-8F1E-213D98AC829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9" name="TextBox 4918">
          <a:extLst>
            <a:ext uri="{FF2B5EF4-FFF2-40B4-BE49-F238E27FC236}">
              <a16:creationId xmlns:a16="http://schemas.microsoft.com/office/drawing/2014/main" id="{A4E2636A-478E-46B8-B1A2-A45DEEEEBE1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0" name="TextBox 4919">
          <a:extLst>
            <a:ext uri="{FF2B5EF4-FFF2-40B4-BE49-F238E27FC236}">
              <a16:creationId xmlns:a16="http://schemas.microsoft.com/office/drawing/2014/main" id="{92A251C0-D584-411D-9863-2EDB02E817A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1" name="TextBox 4920">
          <a:extLst>
            <a:ext uri="{FF2B5EF4-FFF2-40B4-BE49-F238E27FC236}">
              <a16:creationId xmlns:a16="http://schemas.microsoft.com/office/drawing/2014/main" id="{12DDD6E1-F5BC-4B0F-A1A2-D2A0F5B1F9D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2" name="TextBox 4921">
          <a:extLst>
            <a:ext uri="{FF2B5EF4-FFF2-40B4-BE49-F238E27FC236}">
              <a16:creationId xmlns:a16="http://schemas.microsoft.com/office/drawing/2014/main" id="{7B7946B6-557D-4FF7-921B-B5EA9F662EC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3" name="TextBox 4922">
          <a:extLst>
            <a:ext uri="{FF2B5EF4-FFF2-40B4-BE49-F238E27FC236}">
              <a16:creationId xmlns:a16="http://schemas.microsoft.com/office/drawing/2014/main" id="{9FD115D0-8143-47E9-81E7-926953EB711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4" name="TextBox 4923">
          <a:extLst>
            <a:ext uri="{FF2B5EF4-FFF2-40B4-BE49-F238E27FC236}">
              <a16:creationId xmlns:a16="http://schemas.microsoft.com/office/drawing/2014/main" id="{0A8A6372-0056-47FA-A193-738DBB9ED8C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5" name="TextBox 4924">
          <a:extLst>
            <a:ext uri="{FF2B5EF4-FFF2-40B4-BE49-F238E27FC236}">
              <a16:creationId xmlns:a16="http://schemas.microsoft.com/office/drawing/2014/main" id="{83B0C325-E77B-4C63-843F-6B7181FA3E5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6" name="TextBox 4925">
          <a:extLst>
            <a:ext uri="{FF2B5EF4-FFF2-40B4-BE49-F238E27FC236}">
              <a16:creationId xmlns:a16="http://schemas.microsoft.com/office/drawing/2014/main" id="{6F05C631-99F4-4FAC-8006-0FA98C9932E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7" name="TextBox 4926">
          <a:extLst>
            <a:ext uri="{FF2B5EF4-FFF2-40B4-BE49-F238E27FC236}">
              <a16:creationId xmlns:a16="http://schemas.microsoft.com/office/drawing/2014/main" id="{A8EC1257-A7AA-4D7D-BB89-73D5FF4FD6B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8" name="TextBox 4927">
          <a:extLst>
            <a:ext uri="{FF2B5EF4-FFF2-40B4-BE49-F238E27FC236}">
              <a16:creationId xmlns:a16="http://schemas.microsoft.com/office/drawing/2014/main" id="{6592A2BF-EC50-49A3-8329-650B3C7A4FA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9" name="TextBox 4928">
          <a:extLst>
            <a:ext uri="{FF2B5EF4-FFF2-40B4-BE49-F238E27FC236}">
              <a16:creationId xmlns:a16="http://schemas.microsoft.com/office/drawing/2014/main" id="{8098448F-4EAB-4988-9C31-879282E4BCE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0" name="TextBox 4929">
          <a:extLst>
            <a:ext uri="{FF2B5EF4-FFF2-40B4-BE49-F238E27FC236}">
              <a16:creationId xmlns:a16="http://schemas.microsoft.com/office/drawing/2014/main" id="{B8E1C842-F913-434D-9969-6A75593F38B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1" name="TextBox 4930">
          <a:extLst>
            <a:ext uri="{FF2B5EF4-FFF2-40B4-BE49-F238E27FC236}">
              <a16:creationId xmlns:a16="http://schemas.microsoft.com/office/drawing/2014/main" id="{99F25158-DC8A-4AB0-8480-0F0CD86685F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2" name="TextBox 4931">
          <a:extLst>
            <a:ext uri="{FF2B5EF4-FFF2-40B4-BE49-F238E27FC236}">
              <a16:creationId xmlns:a16="http://schemas.microsoft.com/office/drawing/2014/main" id="{476955FD-C835-4F2C-8075-9DED4C55CC6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3" name="TextBox 4932">
          <a:extLst>
            <a:ext uri="{FF2B5EF4-FFF2-40B4-BE49-F238E27FC236}">
              <a16:creationId xmlns:a16="http://schemas.microsoft.com/office/drawing/2014/main" id="{42551BA7-6DDE-4A7D-8A23-F9669CB7C15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4" name="TextBox 4933">
          <a:extLst>
            <a:ext uri="{FF2B5EF4-FFF2-40B4-BE49-F238E27FC236}">
              <a16:creationId xmlns:a16="http://schemas.microsoft.com/office/drawing/2014/main" id="{4EE69041-3E40-4C31-879C-350780AFF38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5" name="TextBox 4934">
          <a:extLst>
            <a:ext uri="{FF2B5EF4-FFF2-40B4-BE49-F238E27FC236}">
              <a16:creationId xmlns:a16="http://schemas.microsoft.com/office/drawing/2014/main" id="{E5617113-B707-4967-8EBC-C363D0E61B1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6" name="TextBox 4935">
          <a:extLst>
            <a:ext uri="{FF2B5EF4-FFF2-40B4-BE49-F238E27FC236}">
              <a16:creationId xmlns:a16="http://schemas.microsoft.com/office/drawing/2014/main" id="{318B4FC6-787D-45BB-8AE8-F28A956EC8F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7" name="TextBox 4936">
          <a:extLst>
            <a:ext uri="{FF2B5EF4-FFF2-40B4-BE49-F238E27FC236}">
              <a16:creationId xmlns:a16="http://schemas.microsoft.com/office/drawing/2014/main" id="{B4C2EC34-EEC0-4ABC-9CE9-4AAC9AD6133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8" name="TextBox 4937">
          <a:extLst>
            <a:ext uri="{FF2B5EF4-FFF2-40B4-BE49-F238E27FC236}">
              <a16:creationId xmlns:a16="http://schemas.microsoft.com/office/drawing/2014/main" id="{D7872A7D-4C1F-423B-BE2A-7BF8CE970ED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9" name="TextBox 4938">
          <a:extLst>
            <a:ext uri="{FF2B5EF4-FFF2-40B4-BE49-F238E27FC236}">
              <a16:creationId xmlns:a16="http://schemas.microsoft.com/office/drawing/2014/main" id="{E38AC68D-1082-4F44-9EE9-BDD564AC7C5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0" name="TextBox 4939">
          <a:extLst>
            <a:ext uri="{FF2B5EF4-FFF2-40B4-BE49-F238E27FC236}">
              <a16:creationId xmlns:a16="http://schemas.microsoft.com/office/drawing/2014/main" id="{6BFE7396-9E40-4EBB-A6F3-306C368FB84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1" name="TextBox 4940">
          <a:extLst>
            <a:ext uri="{FF2B5EF4-FFF2-40B4-BE49-F238E27FC236}">
              <a16:creationId xmlns:a16="http://schemas.microsoft.com/office/drawing/2014/main" id="{230AFBEA-02A9-42A7-921E-C53DD8B292A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2" name="TextBox 4941">
          <a:extLst>
            <a:ext uri="{FF2B5EF4-FFF2-40B4-BE49-F238E27FC236}">
              <a16:creationId xmlns:a16="http://schemas.microsoft.com/office/drawing/2014/main" id="{7305F98C-C3D9-4614-B765-D24D2C49B22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3" name="TextBox 4942">
          <a:extLst>
            <a:ext uri="{FF2B5EF4-FFF2-40B4-BE49-F238E27FC236}">
              <a16:creationId xmlns:a16="http://schemas.microsoft.com/office/drawing/2014/main" id="{319166B2-4097-4946-A40A-C6A02873840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4" name="TextBox 4943">
          <a:extLst>
            <a:ext uri="{FF2B5EF4-FFF2-40B4-BE49-F238E27FC236}">
              <a16:creationId xmlns:a16="http://schemas.microsoft.com/office/drawing/2014/main" id="{B8D106FA-5368-45A5-9FC7-EF8F457826C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5" name="TextBox 4944">
          <a:extLst>
            <a:ext uri="{FF2B5EF4-FFF2-40B4-BE49-F238E27FC236}">
              <a16:creationId xmlns:a16="http://schemas.microsoft.com/office/drawing/2014/main" id="{BCAE49D8-B3E5-4950-ACBA-6C77B3671A5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6" name="TextBox 4945">
          <a:extLst>
            <a:ext uri="{FF2B5EF4-FFF2-40B4-BE49-F238E27FC236}">
              <a16:creationId xmlns:a16="http://schemas.microsoft.com/office/drawing/2014/main" id="{F299A162-3E34-4B57-8217-210A55D9A9E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7" name="TextBox 4946">
          <a:extLst>
            <a:ext uri="{FF2B5EF4-FFF2-40B4-BE49-F238E27FC236}">
              <a16:creationId xmlns:a16="http://schemas.microsoft.com/office/drawing/2014/main" id="{D2387A94-E08B-4B19-ADDE-4018E86B6BA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8" name="TextBox 4947">
          <a:extLst>
            <a:ext uri="{FF2B5EF4-FFF2-40B4-BE49-F238E27FC236}">
              <a16:creationId xmlns:a16="http://schemas.microsoft.com/office/drawing/2014/main" id="{5A1FD4BB-CB5F-4E34-A9F6-05332CA3BCB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9" name="TextBox 4948">
          <a:extLst>
            <a:ext uri="{FF2B5EF4-FFF2-40B4-BE49-F238E27FC236}">
              <a16:creationId xmlns:a16="http://schemas.microsoft.com/office/drawing/2014/main" id="{10D9D3C8-DD5F-44D4-9887-686A289A6DB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0" name="TextBox 4949">
          <a:extLst>
            <a:ext uri="{FF2B5EF4-FFF2-40B4-BE49-F238E27FC236}">
              <a16:creationId xmlns:a16="http://schemas.microsoft.com/office/drawing/2014/main" id="{E94A6FA0-33D3-4579-A35E-80A9C69E16F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1" name="TextBox 4950">
          <a:extLst>
            <a:ext uri="{FF2B5EF4-FFF2-40B4-BE49-F238E27FC236}">
              <a16:creationId xmlns:a16="http://schemas.microsoft.com/office/drawing/2014/main" id="{BF81F8C1-1268-42D2-87CC-0107E843591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2" name="TextBox 4951">
          <a:extLst>
            <a:ext uri="{FF2B5EF4-FFF2-40B4-BE49-F238E27FC236}">
              <a16:creationId xmlns:a16="http://schemas.microsoft.com/office/drawing/2014/main" id="{0BF07E6C-C43F-42D4-BA0D-152E9540262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3" name="TextBox 4952">
          <a:extLst>
            <a:ext uri="{FF2B5EF4-FFF2-40B4-BE49-F238E27FC236}">
              <a16:creationId xmlns:a16="http://schemas.microsoft.com/office/drawing/2014/main" id="{EA9B8F03-4653-49AB-8B65-04F9113F6EE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4" name="TextBox 4953">
          <a:extLst>
            <a:ext uri="{FF2B5EF4-FFF2-40B4-BE49-F238E27FC236}">
              <a16:creationId xmlns:a16="http://schemas.microsoft.com/office/drawing/2014/main" id="{684A206F-52EC-4673-ACF8-4098437BC06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5" name="TextBox 4954">
          <a:extLst>
            <a:ext uri="{FF2B5EF4-FFF2-40B4-BE49-F238E27FC236}">
              <a16:creationId xmlns:a16="http://schemas.microsoft.com/office/drawing/2014/main" id="{0CA6B479-ED4C-4AFA-8FD6-DB70B866D82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6" name="TextBox 4955">
          <a:extLst>
            <a:ext uri="{FF2B5EF4-FFF2-40B4-BE49-F238E27FC236}">
              <a16:creationId xmlns:a16="http://schemas.microsoft.com/office/drawing/2014/main" id="{8F948110-E977-45FE-9819-AC9C37676D7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7" name="TextBox 4956">
          <a:extLst>
            <a:ext uri="{FF2B5EF4-FFF2-40B4-BE49-F238E27FC236}">
              <a16:creationId xmlns:a16="http://schemas.microsoft.com/office/drawing/2014/main" id="{19386BBA-664B-4C3F-9BB7-0AE1B35DF18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8" name="TextBox 4957">
          <a:extLst>
            <a:ext uri="{FF2B5EF4-FFF2-40B4-BE49-F238E27FC236}">
              <a16:creationId xmlns:a16="http://schemas.microsoft.com/office/drawing/2014/main" id="{54682EAC-149B-4849-8436-50EC0143D37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9" name="TextBox 4958">
          <a:extLst>
            <a:ext uri="{FF2B5EF4-FFF2-40B4-BE49-F238E27FC236}">
              <a16:creationId xmlns:a16="http://schemas.microsoft.com/office/drawing/2014/main" id="{2184587C-FAFE-4A72-A9F5-C69D8493339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0" name="TextBox 4959">
          <a:extLst>
            <a:ext uri="{FF2B5EF4-FFF2-40B4-BE49-F238E27FC236}">
              <a16:creationId xmlns:a16="http://schemas.microsoft.com/office/drawing/2014/main" id="{25F1AB92-76B9-4661-B6B8-C0C3E69B070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1" name="TextBox 4960">
          <a:extLst>
            <a:ext uri="{FF2B5EF4-FFF2-40B4-BE49-F238E27FC236}">
              <a16:creationId xmlns:a16="http://schemas.microsoft.com/office/drawing/2014/main" id="{E3425951-BFB8-4860-A9A9-C8C4FE16CB4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2" name="TextBox 4961">
          <a:extLst>
            <a:ext uri="{FF2B5EF4-FFF2-40B4-BE49-F238E27FC236}">
              <a16:creationId xmlns:a16="http://schemas.microsoft.com/office/drawing/2014/main" id="{D4C95826-E784-4F0A-9534-C752EA495CB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3" name="TextBox 4962">
          <a:extLst>
            <a:ext uri="{FF2B5EF4-FFF2-40B4-BE49-F238E27FC236}">
              <a16:creationId xmlns:a16="http://schemas.microsoft.com/office/drawing/2014/main" id="{02FA72BA-16E4-49BF-A818-59A3765B652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4" name="TextBox 4963">
          <a:extLst>
            <a:ext uri="{FF2B5EF4-FFF2-40B4-BE49-F238E27FC236}">
              <a16:creationId xmlns:a16="http://schemas.microsoft.com/office/drawing/2014/main" id="{D3281E96-091D-4ECB-A9E0-1E585D14B05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5" name="TextBox 4964">
          <a:extLst>
            <a:ext uri="{FF2B5EF4-FFF2-40B4-BE49-F238E27FC236}">
              <a16:creationId xmlns:a16="http://schemas.microsoft.com/office/drawing/2014/main" id="{47C39A1D-C0DE-4724-80BC-3C49847E462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6" name="TextBox 4965">
          <a:extLst>
            <a:ext uri="{FF2B5EF4-FFF2-40B4-BE49-F238E27FC236}">
              <a16:creationId xmlns:a16="http://schemas.microsoft.com/office/drawing/2014/main" id="{195724ED-478B-4D8B-AF9B-771476CD9E1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7" name="TextBox 4966">
          <a:extLst>
            <a:ext uri="{FF2B5EF4-FFF2-40B4-BE49-F238E27FC236}">
              <a16:creationId xmlns:a16="http://schemas.microsoft.com/office/drawing/2014/main" id="{2EB4C0A5-4E3B-4B3F-B9F5-B3B032006BC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8" name="TextBox 4967">
          <a:extLst>
            <a:ext uri="{FF2B5EF4-FFF2-40B4-BE49-F238E27FC236}">
              <a16:creationId xmlns:a16="http://schemas.microsoft.com/office/drawing/2014/main" id="{76D9B8CA-54DE-4F17-A69B-DCCA503FBCE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9" name="TextBox 4968">
          <a:extLst>
            <a:ext uri="{FF2B5EF4-FFF2-40B4-BE49-F238E27FC236}">
              <a16:creationId xmlns:a16="http://schemas.microsoft.com/office/drawing/2014/main" id="{C99CA3C7-529B-471E-87C4-E07C0612367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0" name="TextBox 4969">
          <a:extLst>
            <a:ext uri="{FF2B5EF4-FFF2-40B4-BE49-F238E27FC236}">
              <a16:creationId xmlns:a16="http://schemas.microsoft.com/office/drawing/2014/main" id="{AAA49BB8-1905-4A3A-A8F9-F703F906BDB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1" name="TextBox 4970">
          <a:extLst>
            <a:ext uri="{FF2B5EF4-FFF2-40B4-BE49-F238E27FC236}">
              <a16:creationId xmlns:a16="http://schemas.microsoft.com/office/drawing/2014/main" id="{5694377D-DA62-4B63-A419-DBF5AAC387A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2" name="TextBox 4971">
          <a:extLst>
            <a:ext uri="{FF2B5EF4-FFF2-40B4-BE49-F238E27FC236}">
              <a16:creationId xmlns:a16="http://schemas.microsoft.com/office/drawing/2014/main" id="{6026F165-CDB8-4EF5-8F2F-8EAF47FD2C0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3" name="TextBox 4972">
          <a:extLst>
            <a:ext uri="{FF2B5EF4-FFF2-40B4-BE49-F238E27FC236}">
              <a16:creationId xmlns:a16="http://schemas.microsoft.com/office/drawing/2014/main" id="{FA093942-BAD9-43F8-A719-5772F4885C6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4" name="TextBox 4973">
          <a:extLst>
            <a:ext uri="{FF2B5EF4-FFF2-40B4-BE49-F238E27FC236}">
              <a16:creationId xmlns:a16="http://schemas.microsoft.com/office/drawing/2014/main" id="{AC50753A-17D7-48CC-86A4-7BB57A79E80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5" name="TextBox 4974">
          <a:extLst>
            <a:ext uri="{FF2B5EF4-FFF2-40B4-BE49-F238E27FC236}">
              <a16:creationId xmlns:a16="http://schemas.microsoft.com/office/drawing/2014/main" id="{0A88FAAC-03FA-499E-92E8-8D709DF41E1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6" name="TextBox 4975">
          <a:extLst>
            <a:ext uri="{FF2B5EF4-FFF2-40B4-BE49-F238E27FC236}">
              <a16:creationId xmlns:a16="http://schemas.microsoft.com/office/drawing/2014/main" id="{3FDA9749-B455-43AE-8D00-760352B657C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7" name="TextBox 4976">
          <a:extLst>
            <a:ext uri="{FF2B5EF4-FFF2-40B4-BE49-F238E27FC236}">
              <a16:creationId xmlns:a16="http://schemas.microsoft.com/office/drawing/2014/main" id="{931F7F5F-A83C-44FC-85B2-000D7995248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8" name="TextBox 4977">
          <a:extLst>
            <a:ext uri="{FF2B5EF4-FFF2-40B4-BE49-F238E27FC236}">
              <a16:creationId xmlns:a16="http://schemas.microsoft.com/office/drawing/2014/main" id="{8217BF76-F6B3-43D8-AFDA-A56731621C8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9" name="TextBox 4978">
          <a:extLst>
            <a:ext uri="{FF2B5EF4-FFF2-40B4-BE49-F238E27FC236}">
              <a16:creationId xmlns:a16="http://schemas.microsoft.com/office/drawing/2014/main" id="{59E27DFF-D6C7-44E5-8F24-AFDCE2D9D76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0" name="TextBox 4979">
          <a:extLst>
            <a:ext uri="{FF2B5EF4-FFF2-40B4-BE49-F238E27FC236}">
              <a16:creationId xmlns:a16="http://schemas.microsoft.com/office/drawing/2014/main" id="{A4AE378C-7E56-44F1-B946-04160CF38D4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1" name="TextBox 4980">
          <a:extLst>
            <a:ext uri="{FF2B5EF4-FFF2-40B4-BE49-F238E27FC236}">
              <a16:creationId xmlns:a16="http://schemas.microsoft.com/office/drawing/2014/main" id="{5F503DB5-DD74-4047-95DD-4F4C64737EC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2" name="TextBox 4981">
          <a:extLst>
            <a:ext uri="{FF2B5EF4-FFF2-40B4-BE49-F238E27FC236}">
              <a16:creationId xmlns:a16="http://schemas.microsoft.com/office/drawing/2014/main" id="{2F12ED0E-E15C-480D-A083-24EC7ACF318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3" name="TextBox 4982">
          <a:extLst>
            <a:ext uri="{FF2B5EF4-FFF2-40B4-BE49-F238E27FC236}">
              <a16:creationId xmlns:a16="http://schemas.microsoft.com/office/drawing/2014/main" id="{186C3010-B072-401A-82EF-DBABF2FC34E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4" name="TextBox 4983">
          <a:extLst>
            <a:ext uri="{FF2B5EF4-FFF2-40B4-BE49-F238E27FC236}">
              <a16:creationId xmlns:a16="http://schemas.microsoft.com/office/drawing/2014/main" id="{D1ABC30E-7D86-4504-95BF-25A92B40B4B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5" name="TextBox 4984">
          <a:extLst>
            <a:ext uri="{FF2B5EF4-FFF2-40B4-BE49-F238E27FC236}">
              <a16:creationId xmlns:a16="http://schemas.microsoft.com/office/drawing/2014/main" id="{85B7EFC4-4CE5-4B4C-BE47-E529A4A5CAB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6" name="TextBox 4985">
          <a:extLst>
            <a:ext uri="{FF2B5EF4-FFF2-40B4-BE49-F238E27FC236}">
              <a16:creationId xmlns:a16="http://schemas.microsoft.com/office/drawing/2014/main" id="{778A4916-2733-485A-9C15-69B30989E83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7" name="TextBox 4986">
          <a:extLst>
            <a:ext uri="{FF2B5EF4-FFF2-40B4-BE49-F238E27FC236}">
              <a16:creationId xmlns:a16="http://schemas.microsoft.com/office/drawing/2014/main" id="{2BE3F9BC-EB60-4F0C-A2D2-57FE70E6006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8" name="TextBox 4987">
          <a:extLst>
            <a:ext uri="{FF2B5EF4-FFF2-40B4-BE49-F238E27FC236}">
              <a16:creationId xmlns:a16="http://schemas.microsoft.com/office/drawing/2014/main" id="{4443C0F6-BE51-4D78-9FF7-EAA54186326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9" name="TextBox 4988">
          <a:extLst>
            <a:ext uri="{FF2B5EF4-FFF2-40B4-BE49-F238E27FC236}">
              <a16:creationId xmlns:a16="http://schemas.microsoft.com/office/drawing/2014/main" id="{685DAE8F-7C35-428F-BF83-8AC25ED0F4F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0" name="TextBox 4989">
          <a:extLst>
            <a:ext uri="{FF2B5EF4-FFF2-40B4-BE49-F238E27FC236}">
              <a16:creationId xmlns:a16="http://schemas.microsoft.com/office/drawing/2014/main" id="{CA6825D9-74A6-49D5-B277-A933EE4208A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1" name="TextBox 4990">
          <a:extLst>
            <a:ext uri="{FF2B5EF4-FFF2-40B4-BE49-F238E27FC236}">
              <a16:creationId xmlns:a16="http://schemas.microsoft.com/office/drawing/2014/main" id="{5171D2CD-AD99-4DF5-9D6B-E0AF8500664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2" name="TextBox 4991">
          <a:extLst>
            <a:ext uri="{FF2B5EF4-FFF2-40B4-BE49-F238E27FC236}">
              <a16:creationId xmlns:a16="http://schemas.microsoft.com/office/drawing/2014/main" id="{B01C57D2-9B81-43B5-B0F6-7BF258A47AD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3" name="TextBox 4992">
          <a:extLst>
            <a:ext uri="{FF2B5EF4-FFF2-40B4-BE49-F238E27FC236}">
              <a16:creationId xmlns:a16="http://schemas.microsoft.com/office/drawing/2014/main" id="{6DAE9B86-E372-4827-BD58-1D183ECB1A1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4" name="TextBox 4993">
          <a:extLst>
            <a:ext uri="{FF2B5EF4-FFF2-40B4-BE49-F238E27FC236}">
              <a16:creationId xmlns:a16="http://schemas.microsoft.com/office/drawing/2014/main" id="{D3412870-49C6-4672-8272-17C0D18240A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5" name="TextBox 4994">
          <a:extLst>
            <a:ext uri="{FF2B5EF4-FFF2-40B4-BE49-F238E27FC236}">
              <a16:creationId xmlns:a16="http://schemas.microsoft.com/office/drawing/2014/main" id="{7ED965FB-A83C-4F28-860A-7ECD422038F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6" name="TextBox 4995">
          <a:extLst>
            <a:ext uri="{FF2B5EF4-FFF2-40B4-BE49-F238E27FC236}">
              <a16:creationId xmlns:a16="http://schemas.microsoft.com/office/drawing/2014/main" id="{5AD56D3C-7AF9-4EDB-93AA-D73163F39E9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7" name="TextBox 4996">
          <a:extLst>
            <a:ext uri="{FF2B5EF4-FFF2-40B4-BE49-F238E27FC236}">
              <a16:creationId xmlns:a16="http://schemas.microsoft.com/office/drawing/2014/main" id="{6ADDB083-C898-43CF-8754-8B59A6A6DB1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8" name="TextBox 4997">
          <a:extLst>
            <a:ext uri="{FF2B5EF4-FFF2-40B4-BE49-F238E27FC236}">
              <a16:creationId xmlns:a16="http://schemas.microsoft.com/office/drawing/2014/main" id="{3B67FA26-88BD-46D7-BEBC-A6515DBD6AD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9" name="TextBox 4998">
          <a:extLst>
            <a:ext uri="{FF2B5EF4-FFF2-40B4-BE49-F238E27FC236}">
              <a16:creationId xmlns:a16="http://schemas.microsoft.com/office/drawing/2014/main" id="{15F6654D-0299-4F46-BBD1-797D537EF37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0" name="TextBox 4999">
          <a:extLst>
            <a:ext uri="{FF2B5EF4-FFF2-40B4-BE49-F238E27FC236}">
              <a16:creationId xmlns:a16="http://schemas.microsoft.com/office/drawing/2014/main" id="{B3526A8F-E53B-4B5B-BED1-6CA5F7C818F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1" name="TextBox 5000">
          <a:extLst>
            <a:ext uri="{FF2B5EF4-FFF2-40B4-BE49-F238E27FC236}">
              <a16:creationId xmlns:a16="http://schemas.microsoft.com/office/drawing/2014/main" id="{B1192107-EF56-4738-B4C1-1AFAF96F61D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2" name="TextBox 5001">
          <a:extLst>
            <a:ext uri="{FF2B5EF4-FFF2-40B4-BE49-F238E27FC236}">
              <a16:creationId xmlns:a16="http://schemas.microsoft.com/office/drawing/2014/main" id="{86C10422-3318-4CEA-93A3-1DF6340A99F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3" name="TextBox 5002">
          <a:extLst>
            <a:ext uri="{FF2B5EF4-FFF2-40B4-BE49-F238E27FC236}">
              <a16:creationId xmlns:a16="http://schemas.microsoft.com/office/drawing/2014/main" id="{F081E7DA-FCCD-4935-9DB5-395A439ADAC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4" name="TextBox 5003">
          <a:extLst>
            <a:ext uri="{FF2B5EF4-FFF2-40B4-BE49-F238E27FC236}">
              <a16:creationId xmlns:a16="http://schemas.microsoft.com/office/drawing/2014/main" id="{343F94B0-D209-4B09-B83B-75EDF412785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5" name="TextBox 5004">
          <a:extLst>
            <a:ext uri="{FF2B5EF4-FFF2-40B4-BE49-F238E27FC236}">
              <a16:creationId xmlns:a16="http://schemas.microsoft.com/office/drawing/2014/main" id="{9B8F6294-68BD-42FC-BE3C-93E103457ED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6" name="TextBox 5005">
          <a:extLst>
            <a:ext uri="{FF2B5EF4-FFF2-40B4-BE49-F238E27FC236}">
              <a16:creationId xmlns:a16="http://schemas.microsoft.com/office/drawing/2014/main" id="{6566B47A-A906-4B44-AEF5-7862D55D460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7" name="TextBox 5006">
          <a:extLst>
            <a:ext uri="{FF2B5EF4-FFF2-40B4-BE49-F238E27FC236}">
              <a16:creationId xmlns:a16="http://schemas.microsoft.com/office/drawing/2014/main" id="{BA1D2CAD-3804-43B5-94E0-2A3D6DE941D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8" name="TextBox 5007">
          <a:extLst>
            <a:ext uri="{FF2B5EF4-FFF2-40B4-BE49-F238E27FC236}">
              <a16:creationId xmlns:a16="http://schemas.microsoft.com/office/drawing/2014/main" id="{6AE83751-4F55-44E5-9EFC-E8EABB1C43E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9" name="TextBox 5008">
          <a:extLst>
            <a:ext uri="{FF2B5EF4-FFF2-40B4-BE49-F238E27FC236}">
              <a16:creationId xmlns:a16="http://schemas.microsoft.com/office/drawing/2014/main" id="{585B9EAA-2A85-4759-9398-226EBD22065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0" name="TextBox 5009">
          <a:extLst>
            <a:ext uri="{FF2B5EF4-FFF2-40B4-BE49-F238E27FC236}">
              <a16:creationId xmlns:a16="http://schemas.microsoft.com/office/drawing/2014/main" id="{65484109-EE68-43AD-B056-DE6218CAEFE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1" name="TextBox 5010">
          <a:extLst>
            <a:ext uri="{FF2B5EF4-FFF2-40B4-BE49-F238E27FC236}">
              <a16:creationId xmlns:a16="http://schemas.microsoft.com/office/drawing/2014/main" id="{B9B5362F-FE32-4064-8113-2A12AAAB148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2" name="TextBox 5011">
          <a:extLst>
            <a:ext uri="{FF2B5EF4-FFF2-40B4-BE49-F238E27FC236}">
              <a16:creationId xmlns:a16="http://schemas.microsoft.com/office/drawing/2014/main" id="{45694477-72E9-4E26-9376-C6AA35D38F5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3" name="TextBox 5012">
          <a:extLst>
            <a:ext uri="{FF2B5EF4-FFF2-40B4-BE49-F238E27FC236}">
              <a16:creationId xmlns:a16="http://schemas.microsoft.com/office/drawing/2014/main" id="{6C436F20-C73A-4A34-996B-3B00418A4D1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4" name="TextBox 5013">
          <a:extLst>
            <a:ext uri="{FF2B5EF4-FFF2-40B4-BE49-F238E27FC236}">
              <a16:creationId xmlns:a16="http://schemas.microsoft.com/office/drawing/2014/main" id="{3389508F-E2BF-4661-8F3E-3553C8F54BC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5" name="TextBox 5014">
          <a:extLst>
            <a:ext uri="{FF2B5EF4-FFF2-40B4-BE49-F238E27FC236}">
              <a16:creationId xmlns:a16="http://schemas.microsoft.com/office/drawing/2014/main" id="{7C172443-07A0-46DD-8F8D-8DDC58B788A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6" name="TextBox 5015">
          <a:extLst>
            <a:ext uri="{FF2B5EF4-FFF2-40B4-BE49-F238E27FC236}">
              <a16:creationId xmlns:a16="http://schemas.microsoft.com/office/drawing/2014/main" id="{5CB70AF8-947F-4550-AC7D-8F683029002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7" name="TextBox 5016">
          <a:extLst>
            <a:ext uri="{FF2B5EF4-FFF2-40B4-BE49-F238E27FC236}">
              <a16:creationId xmlns:a16="http://schemas.microsoft.com/office/drawing/2014/main" id="{52B88177-389E-41AC-8BAB-29E39E9DB33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8" name="TextBox 5017">
          <a:extLst>
            <a:ext uri="{FF2B5EF4-FFF2-40B4-BE49-F238E27FC236}">
              <a16:creationId xmlns:a16="http://schemas.microsoft.com/office/drawing/2014/main" id="{549D084B-DFCE-4A78-9BDA-1A90AE066F5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9" name="TextBox 5018">
          <a:extLst>
            <a:ext uri="{FF2B5EF4-FFF2-40B4-BE49-F238E27FC236}">
              <a16:creationId xmlns:a16="http://schemas.microsoft.com/office/drawing/2014/main" id="{B717E8B4-B075-4C79-AC1A-8FD2FB60400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0" name="TextBox 5019">
          <a:extLst>
            <a:ext uri="{FF2B5EF4-FFF2-40B4-BE49-F238E27FC236}">
              <a16:creationId xmlns:a16="http://schemas.microsoft.com/office/drawing/2014/main" id="{9D5AAFDC-D34C-444F-BED7-885E0FB7E8A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1" name="TextBox 5020">
          <a:extLst>
            <a:ext uri="{FF2B5EF4-FFF2-40B4-BE49-F238E27FC236}">
              <a16:creationId xmlns:a16="http://schemas.microsoft.com/office/drawing/2014/main" id="{6A0C1A55-921C-435D-B77C-BDFE70D2034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2" name="TextBox 5021">
          <a:extLst>
            <a:ext uri="{FF2B5EF4-FFF2-40B4-BE49-F238E27FC236}">
              <a16:creationId xmlns:a16="http://schemas.microsoft.com/office/drawing/2014/main" id="{928AF729-770D-40D0-B13F-155C5B72880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3" name="TextBox 5022">
          <a:extLst>
            <a:ext uri="{FF2B5EF4-FFF2-40B4-BE49-F238E27FC236}">
              <a16:creationId xmlns:a16="http://schemas.microsoft.com/office/drawing/2014/main" id="{86D273A8-AE3D-4663-AC00-78C405A5732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4" name="TextBox 5023">
          <a:extLst>
            <a:ext uri="{FF2B5EF4-FFF2-40B4-BE49-F238E27FC236}">
              <a16:creationId xmlns:a16="http://schemas.microsoft.com/office/drawing/2014/main" id="{FA05D0F0-D140-40FB-B4F6-EC29252E68F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5" name="TextBox 5024">
          <a:extLst>
            <a:ext uri="{FF2B5EF4-FFF2-40B4-BE49-F238E27FC236}">
              <a16:creationId xmlns:a16="http://schemas.microsoft.com/office/drawing/2014/main" id="{35A0B4D6-A4CB-4B6A-B709-062309866CD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6" name="TextBox 5025">
          <a:extLst>
            <a:ext uri="{FF2B5EF4-FFF2-40B4-BE49-F238E27FC236}">
              <a16:creationId xmlns:a16="http://schemas.microsoft.com/office/drawing/2014/main" id="{7AD10273-12E9-42A0-9DDE-07E5944F610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7" name="TextBox 5026">
          <a:extLst>
            <a:ext uri="{FF2B5EF4-FFF2-40B4-BE49-F238E27FC236}">
              <a16:creationId xmlns:a16="http://schemas.microsoft.com/office/drawing/2014/main" id="{D8C39174-B528-4D1E-81EA-97282326B6A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8" name="TextBox 5027">
          <a:extLst>
            <a:ext uri="{FF2B5EF4-FFF2-40B4-BE49-F238E27FC236}">
              <a16:creationId xmlns:a16="http://schemas.microsoft.com/office/drawing/2014/main" id="{E55DC2BF-7472-463A-9199-ACCACE58180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9" name="TextBox 5028">
          <a:extLst>
            <a:ext uri="{FF2B5EF4-FFF2-40B4-BE49-F238E27FC236}">
              <a16:creationId xmlns:a16="http://schemas.microsoft.com/office/drawing/2014/main" id="{A6B44582-A42A-40B5-804A-08F23092B49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0" name="TextBox 5029">
          <a:extLst>
            <a:ext uri="{FF2B5EF4-FFF2-40B4-BE49-F238E27FC236}">
              <a16:creationId xmlns:a16="http://schemas.microsoft.com/office/drawing/2014/main" id="{A5C0792A-F28D-4A60-8C84-BCDFCBD136B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1" name="TextBox 5030">
          <a:extLst>
            <a:ext uri="{FF2B5EF4-FFF2-40B4-BE49-F238E27FC236}">
              <a16:creationId xmlns:a16="http://schemas.microsoft.com/office/drawing/2014/main" id="{63F2BDC2-ABA1-4391-BFFF-CD26155F7E7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2" name="TextBox 5031">
          <a:extLst>
            <a:ext uri="{FF2B5EF4-FFF2-40B4-BE49-F238E27FC236}">
              <a16:creationId xmlns:a16="http://schemas.microsoft.com/office/drawing/2014/main" id="{4090993F-2E5F-4C38-B4CC-172B4FAC81D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3" name="TextBox 5032">
          <a:extLst>
            <a:ext uri="{FF2B5EF4-FFF2-40B4-BE49-F238E27FC236}">
              <a16:creationId xmlns:a16="http://schemas.microsoft.com/office/drawing/2014/main" id="{0490A80D-E63E-47CC-A0D9-FAD168F574A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4" name="TextBox 5033">
          <a:extLst>
            <a:ext uri="{FF2B5EF4-FFF2-40B4-BE49-F238E27FC236}">
              <a16:creationId xmlns:a16="http://schemas.microsoft.com/office/drawing/2014/main" id="{99016407-AC6E-4842-9D1A-99005E864A5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5" name="TextBox 5034">
          <a:extLst>
            <a:ext uri="{FF2B5EF4-FFF2-40B4-BE49-F238E27FC236}">
              <a16:creationId xmlns:a16="http://schemas.microsoft.com/office/drawing/2014/main" id="{A4CCC2F9-7238-45BB-9D1C-D2F8AC3CC6C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6" name="TextBox 5035">
          <a:extLst>
            <a:ext uri="{FF2B5EF4-FFF2-40B4-BE49-F238E27FC236}">
              <a16:creationId xmlns:a16="http://schemas.microsoft.com/office/drawing/2014/main" id="{70890F37-7188-487F-B86E-CAFD355E132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7" name="TextBox 5036">
          <a:extLst>
            <a:ext uri="{FF2B5EF4-FFF2-40B4-BE49-F238E27FC236}">
              <a16:creationId xmlns:a16="http://schemas.microsoft.com/office/drawing/2014/main" id="{5BEE2B82-3AFB-4970-83C4-71E3C234028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8" name="TextBox 5037">
          <a:extLst>
            <a:ext uri="{FF2B5EF4-FFF2-40B4-BE49-F238E27FC236}">
              <a16:creationId xmlns:a16="http://schemas.microsoft.com/office/drawing/2014/main" id="{5E94F950-7B49-4C5E-84F5-40F8AE62532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9" name="TextBox 5038">
          <a:extLst>
            <a:ext uri="{FF2B5EF4-FFF2-40B4-BE49-F238E27FC236}">
              <a16:creationId xmlns:a16="http://schemas.microsoft.com/office/drawing/2014/main" id="{5FBC7960-D829-4E4C-986F-976B4547629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0" name="TextBox 5039">
          <a:extLst>
            <a:ext uri="{FF2B5EF4-FFF2-40B4-BE49-F238E27FC236}">
              <a16:creationId xmlns:a16="http://schemas.microsoft.com/office/drawing/2014/main" id="{3B28CEBD-8751-4A1B-BBF4-5C91B18F6D5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1" name="TextBox 5040">
          <a:extLst>
            <a:ext uri="{FF2B5EF4-FFF2-40B4-BE49-F238E27FC236}">
              <a16:creationId xmlns:a16="http://schemas.microsoft.com/office/drawing/2014/main" id="{227FBCC3-3DB6-4CB7-80BE-7140D4CA66F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2" name="TextBox 5041">
          <a:extLst>
            <a:ext uri="{FF2B5EF4-FFF2-40B4-BE49-F238E27FC236}">
              <a16:creationId xmlns:a16="http://schemas.microsoft.com/office/drawing/2014/main" id="{9DADDCB7-2A25-4CD5-8F1F-4266E78FEC9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3" name="TextBox 5042">
          <a:extLst>
            <a:ext uri="{FF2B5EF4-FFF2-40B4-BE49-F238E27FC236}">
              <a16:creationId xmlns:a16="http://schemas.microsoft.com/office/drawing/2014/main" id="{C0AE7D06-00CD-4626-AA76-8759A944472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4" name="TextBox 5043">
          <a:extLst>
            <a:ext uri="{FF2B5EF4-FFF2-40B4-BE49-F238E27FC236}">
              <a16:creationId xmlns:a16="http://schemas.microsoft.com/office/drawing/2014/main" id="{1F7868B6-BB19-4751-B907-804B3E7632A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5" name="TextBox 5044">
          <a:extLst>
            <a:ext uri="{FF2B5EF4-FFF2-40B4-BE49-F238E27FC236}">
              <a16:creationId xmlns:a16="http://schemas.microsoft.com/office/drawing/2014/main" id="{E52F4052-0F94-47E7-9096-F19097408A5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6" name="TextBox 5045">
          <a:extLst>
            <a:ext uri="{FF2B5EF4-FFF2-40B4-BE49-F238E27FC236}">
              <a16:creationId xmlns:a16="http://schemas.microsoft.com/office/drawing/2014/main" id="{8F24FF3F-1711-4531-8492-E49E9DA4D84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7" name="TextBox 5046">
          <a:extLst>
            <a:ext uri="{FF2B5EF4-FFF2-40B4-BE49-F238E27FC236}">
              <a16:creationId xmlns:a16="http://schemas.microsoft.com/office/drawing/2014/main" id="{CF83B0FA-CE5E-4963-BC1B-04FC3393B8A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8" name="TextBox 5047">
          <a:extLst>
            <a:ext uri="{FF2B5EF4-FFF2-40B4-BE49-F238E27FC236}">
              <a16:creationId xmlns:a16="http://schemas.microsoft.com/office/drawing/2014/main" id="{9BA2E909-4618-43FA-A5F8-9B3C14CD376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9" name="TextBox 5048">
          <a:extLst>
            <a:ext uri="{FF2B5EF4-FFF2-40B4-BE49-F238E27FC236}">
              <a16:creationId xmlns:a16="http://schemas.microsoft.com/office/drawing/2014/main" id="{8A088874-04F6-449E-89B5-16BF2111F55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0" name="TextBox 5049">
          <a:extLst>
            <a:ext uri="{FF2B5EF4-FFF2-40B4-BE49-F238E27FC236}">
              <a16:creationId xmlns:a16="http://schemas.microsoft.com/office/drawing/2014/main" id="{35FCB7C8-92B8-4E18-9721-DA3277D7D4B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1" name="TextBox 5050">
          <a:extLst>
            <a:ext uri="{FF2B5EF4-FFF2-40B4-BE49-F238E27FC236}">
              <a16:creationId xmlns:a16="http://schemas.microsoft.com/office/drawing/2014/main" id="{5F461C98-A158-436A-AE37-F66A5B116C3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2" name="TextBox 5051">
          <a:extLst>
            <a:ext uri="{FF2B5EF4-FFF2-40B4-BE49-F238E27FC236}">
              <a16:creationId xmlns:a16="http://schemas.microsoft.com/office/drawing/2014/main" id="{B9AC0CE1-A6B2-48F6-9723-6EEF8B5C7AF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3" name="TextBox 5052">
          <a:extLst>
            <a:ext uri="{FF2B5EF4-FFF2-40B4-BE49-F238E27FC236}">
              <a16:creationId xmlns:a16="http://schemas.microsoft.com/office/drawing/2014/main" id="{1F184971-0D46-43AE-917D-4525157F680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4" name="TextBox 5053">
          <a:extLst>
            <a:ext uri="{FF2B5EF4-FFF2-40B4-BE49-F238E27FC236}">
              <a16:creationId xmlns:a16="http://schemas.microsoft.com/office/drawing/2014/main" id="{95BD48A7-946B-4DFE-9132-D81A3D143AC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5" name="TextBox 5054">
          <a:extLst>
            <a:ext uri="{FF2B5EF4-FFF2-40B4-BE49-F238E27FC236}">
              <a16:creationId xmlns:a16="http://schemas.microsoft.com/office/drawing/2014/main" id="{F96D98A9-3901-46A0-B43C-CD8A1CAF7D1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6" name="TextBox 5055">
          <a:extLst>
            <a:ext uri="{FF2B5EF4-FFF2-40B4-BE49-F238E27FC236}">
              <a16:creationId xmlns:a16="http://schemas.microsoft.com/office/drawing/2014/main" id="{EABA07D3-541D-45CB-AF3A-600BD8AD894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7" name="TextBox 5056">
          <a:extLst>
            <a:ext uri="{FF2B5EF4-FFF2-40B4-BE49-F238E27FC236}">
              <a16:creationId xmlns:a16="http://schemas.microsoft.com/office/drawing/2014/main" id="{3BC9F80B-776B-4FC8-906D-50E5B97DC6C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8" name="TextBox 5057">
          <a:extLst>
            <a:ext uri="{FF2B5EF4-FFF2-40B4-BE49-F238E27FC236}">
              <a16:creationId xmlns:a16="http://schemas.microsoft.com/office/drawing/2014/main" id="{C8314E9F-0525-4400-A59F-B5E5665BD0A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9" name="TextBox 5058">
          <a:extLst>
            <a:ext uri="{FF2B5EF4-FFF2-40B4-BE49-F238E27FC236}">
              <a16:creationId xmlns:a16="http://schemas.microsoft.com/office/drawing/2014/main" id="{3150EE9B-49A4-43CF-B079-EDF076AC78E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0" name="TextBox 5059">
          <a:extLst>
            <a:ext uri="{FF2B5EF4-FFF2-40B4-BE49-F238E27FC236}">
              <a16:creationId xmlns:a16="http://schemas.microsoft.com/office/drawing/2014/main" id="{8E541DB2-47D5-437A-B84C-DF05B02F52A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1" name="TextBox 5060">
          <a:extLst>
            <a:ext uri="{FF2B5EF4-FFF2-40B4-BE49-F238E27FC236}">
              <a16:creationId xmlns:a16="http://schemas.microsoft.com/office/drawing/2014/main" id="{AFF2D561-8A1A-4A2A-ADF0-DEA2312B254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2" name="TextBox 5061">
          <a:extLst>
            <a:ext uri="{FF2B5EF4-FFF2-40B4-BE49-F238E27FC236}">
              <a16:creationId xmlns:a16="http://schemas.microsoft.com/office/drawing/2014/main" id="{6744A5B5-B806-4635-8D9B-146E71BBC6B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3" name="TextBox 5062">
          <a:extLst>
            <a:ext uri="{FF2B5EF4-FFF2-40B4-BE49-F238E27FC236}">
              <a16:creationId xmlns:a16="http://schemas.microsoft.com/office/drawing/2014/main" id="{4987F3A7-7D1D-41F8-8361-2F37D7022C7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4" name="TextBox 5063">
          <a:extLst>
            <a:ext uri="{FF2B5EF4-FFF2-40B4-BE49-F238E27FC236}">
              <a16:creationId xmlns:a16="http://schemas.microsoft.com/office/drawing/2014/main" id="{A618FBBF-60D8-4200-825D-BE98D99C8D0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5" name="TextBox 5064">
          <a:extLst>
            <a:ext uri="{FF2B5EF4-FFF2-40B4-BE49-F238E27FC236}">
              <a16:creationId xmlns:a16="http://schemas.microsoft.com/office/drawing/2014/main" id="{D01C7884-9D45-4645-9239-52BC26FC70B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6" name="TextBox 5065">
          <a:extLst>
            <a:ext uri="{FF2B5EF4-FFF2-40B4-BE49-F238E27FC236}">
              <a16:creationId xmlns:a16="http://schemas.microsoft.com/office/drawing/2014/main" id="{15F41FB2-AEAA-4B55-AFDA-42CF6E82614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7" name="TextBox 5066">
          <a:extLst>
            <a:ext uri="{FF2B5EF4-FFF2-40B4-BE49-F238E27FC236}">
              <a16:creationId xmlns:a16="http://schemas.microsoft.com/office/drawing/2014/main" id="{91DB2407-F2C5-4D98-A7BB-B591BCE012B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8" name="TextBox 5067">
          <a:extLst>
            <a:ext uri="{FF2B5EF4-FFF2-40B4-BE49-F238E27FC236}">
              <a16:creationId xmlns:a16="http://schemas.microsoft.com/office/drawing/2014/main" id="{613CB4B7-ED6A-42A9-B429-3901AE6D31B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9" name="TextBox 5068">
          <a:extLst>
            <a:ext uri="{FF2B5EF4-FFF2-40B4-BE49-F238E27FC236}">
              <a16:creationId xmlns:a16="http://schemas.microsoft.com/office/drawing/2014/main" id="{25830C09-3E0A-4929-8542-A0F9947A4D5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0" name="TextBox 5069">
          <a:extLst>
            <a:ext uri="{FF2B5EF4-FFF2-40B4-BE49-F238E27FC236}">
              <a16:creationId xmlns:a16="http://schemas.microsoft.com/office/drawing/2014/main" id="{E6F4B0FA-2FBC-4854-903F-6E38E618C1C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1" name="TextBox 5070">
          <a:extLst>
            <a:ext uri="{FF2B5EF4-FFF2-40B4-BE49-F238E27FC236}">
              <a16:creationId xmlns:a16="http://schemas.microsoft.com/office/drawing/2014/main" id="{338E3F6A-D444-4DB7-B890-F1B7C772DF8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2" name="TextBox 5071">
          <a:extLst>
            <a:ext uri="{FF2B5EF4-FFF2-40B4-BE49-F238E27FC236}">
              <a16:creationId xmlns:a16="http://schemas.microsoft.com/office/drawing/2014/main" id="{EA20CD09-ACDD-4A8B-B49B-9319A83F35E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3" name="TextBox 5072">
          <a:extLst>
            <a:ext uri="{FF2B5EF4-FFF2-40B4-BE49-F238E27FC236}">
              <a16:creationId xmlns:a16="http://schemas.microsoft.com/office/drawing/2014/main" id="{451E147A-35DC-4B3C-A912-96763E0DF17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4" name="TextBox 5073">
          <a:extLst>
            <a:ext uri="{FF2B5EF4-FFF2-40B4-BE49-F238E27FC236}">
              <a16:creationId xmlns:a16="http://schemas.microsoft.com/office/drawing/2014/main" id="{D3D6DAC3-0779-480C-930D-F296E056356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5" name="TextBox 5074">
          <a:extLst>
            <a:ext uri="{FF2B5EF4-FFF2-40B4-BE49-F238E27FC236}">
              <a16:creationId xmlns:a16="http://schemas.microsoft.com/office/drawing/2014/main" id="{A6533234-8678-48AF-B103-45EE862A8D4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6" name="TextBox 5075">
          <a:extLst>
            <a:ext uri="{FF2B5EF4-FFF2-40B4-BE49-F238E27FC236}">
              <a16:creationId xmlns:a16="http://schemas.microsoft.com/office/drawing/2014/main" id="{A185AA03-C7C2-49FC-A37D-9A7CC3D5DEF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7" name="TextBox 5076">
          <a:extLst>
            <a:ext uri="{FF2B5EF4-FFF2-40B4-BE49-F238E27FC236}">
              <a16:creationId xmlns:a16="http://schemas.microsoft.com/office/drawing/2014/main" id="{E3E85993-53EA-4F6B-8EFE-7FEC226D163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8" name="TextBox 5077">
          <a:extLst>
            <a:ext uri="{FF2B5EF4-FFF2-40B4-BE49-F238E27FC236}">
              <a16:creationId xmlns:a16="http://schemas.microsoft.com/office/drawing/2014/main" id="{3ABD3C27-60CE-409F-AE7B-E7F85A81342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9" name="TextBox 5078">
          <a:extLst>
            <a:ext uri="{FF2B5EF4-FFF2-40B4-BE49-F238E27FC236}">
              <a16:creationId xmlns:a16="http://schemas.microsoft.com/office/drawing/2014/main" id="{AE31516D-1029-4D13-8F8E-B75446996AF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0" name="TextBox 5079">
          <a:extLst>
            <a:ext uri="{FF2B5EF4-FFF2-40B4-BE49-F238E27FC236}">
              <a16:creationId xmlns:a16="http://schemas.microsoft.com/office/drawing/2014/main" id="{C568CC6E-42F1-49FA-8017-D1A36456657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1" name="TextBox 5080">
          <a:extLst>
            <a:ext uri="{FF2B5EF4-FFF2-40B4-BE49-F238E27FC236}">
              <a16:creationId xmlns:a16="http://schemas.microsoft.com/office/drawing/2014/main" id="{3808C10E-7C78-4821-B592-D76C28B0C35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2" name="TextBox 5081">
          <a:extLst>
            <a:ext uri="{FF2B5EF4-FFF2-40B4-BE49-F238E27FC236}">
              <a16:creationId xmlns:a16="http://schemas.microsoft.com/office/drawing/2014/main" id="{35CB791C-CB4D-4D16-88E6-E8CD40C7A8A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3" name="TextBox 5082">
          <a:extLst>
            <a:ext uri="{FF2B5EF4-FFF2-40B4-BE49-F238E27FC236}">
              <a16:creationId xmlns:a16="http://schemas.microsoft.com/office/drawing/2014/main" id="{7CB33819-73D0-48E3-8804-BF24B901B51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4" name="TextBox 5083">
          <a:extLst>
            <a:ext uri="{FF2B5EF4-FFF2-40B4-BE49-F238E27FC236}">
              <a16:creationId xmlns:a16="http://schemas.microsoft.com/office/drawing/2014/main" id="{9FD05C14-4596-4283-A76C-4727A0FDD75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5" name="TextBox 5084">
          <a:extLst>
            <a:ext uri="{FF2B5EF4-FFF2-40B4-BE49-F238E27FC236}">
              <a16:creationId xmlns:a16="http://schemas.microsoft.com/office/drawing/2014/main" id="{28640E58-C5BA-4187-9A70-4326DC6A4F4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6" name="TextBox 5085">
          <a:extLst>
            <a:ext uri="{FF2B5EF4-FFF2-40B4-BE49-F238E27FC236}">
              <a16:creationId xmlns:a16="http://schemas.microsoft.com/office/drawing/2014/main" id="{8CB6395F-A0D7-42BC-BCE4-BAA8D004773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7" name="TextBox 5086">
          <a:extLst>
            <a:ext uri="{FF2B5EF4-FFF2-40B4-BE49-F238E27FC236}">
              <a16:creationId xmlns:a16="http://schemas.microsoft.com/office/drawing/2014/main" id="{E806FE55-3E83-46DE-88C8-3F2B3E82F61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8" name="TextBox 5087">
          <a:extLst>
            <a:ext uri="{FF2B5EF4-FFF2-40B4-BE49-F238E27FC236}">
              <a16:creationId xmlns:a16="http://schemas.microsoft.com/office/drawing/2014/main" id="{89EC9DC3-327E-4A16-8879-849211F7FEF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9" name="TextBox 5088">
          <a:extLst>
            <a:ext uri="{FF2B5EF4-FFF2-40B4-BE49-F238E27FC236}">
              <a16:creationId xmlns:a16="http://schemas.microsoft.com/office/drawing/2014/main" id="{778E1B6C-9983-4DF0-A1CF-96793B2A899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0" name="TextBox 5089">
          <a:extLst>
            <a:ext uri="{FF2B5EF4-FFF2-40B4-BE49-F238E27FC236}">
              <a16:creationId xmlns:a16="http://schemas.microsoft.com/office/drawing/2014/main" id="{6BA19FC4-5BC8-4B97-B01B-FB31BD1B7EC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1" name="TextBox 5090">
          <a:extLst>
            <a:ext uri="{FF2B5EF4-FFF2-40B4-BE49-F238E27FC236}">
              <a16:creationId xmlns:a16="http://schemas.microsoft.com/office/drawing/2014/main" id="{C57DDD70-6803-4847-B349-3E719B350EB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2" name="TextBox 5091">
          <a:extLst>
            <a:ext uri="{FF2B5EF4-FFF2-40B4-BE49-F238E27FC236}">
              <a16:creationId xmlns:a16="http://schemas.microsoft.com/office/drawing/2014/main" id="{66428A01-4A8A-4C27-8F35-9F0D15F8A6D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3" name="TextBox 5092">
          <a:extLst>
            <a:ext uri="{FF2B5EF4-FFF2-40B4-BE49-F238E27FC236}">
              <a16:creationId xmlns:a16="http://schemas.microsoft.com/office/drawing/2014/main" id="{1F1CEDDC-91D3-4C3E-885D-3D4B8F8B221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4" name="TextBox 5093">
          <a:extLst>
            <a:ext uri="{FF2B5EF4-FFF2-40B4-BE49-F238E27FC236}">
              <a16:creationId xmlns:a16="http://schemas.microsoft.com/office/drawing/2014/main" id="{051B7ECF-223D-440D-B30A-5D4D1CE93BB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5" name="TextBox 5094">
          <a:extLst>
            <a:ext uri="{FF2B5EF4-FFF2-40B4-BE49-F238E27FC236}">
              <a16:creationId xmlns:a16="http://schemas.microsoft.com/office/drawing/2014/main" id="{6E625727-1736-4900-803F-5D58E17D421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6" name="TextBox 5095">
          <a:extLst>
            <a:ext uri="{FF2B5EF4-FFF2-40B4-BE49-F238E27FC236}">
              <a16:creationId xmlns:a16="http://schemas.microsoft.com/office/drawing/2014/main" id="{9E7530C9-E253-4C89-88BF-B457259A37B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7" name="TextBox 5096">
          <a:extLst>
            <a:ext uri="{FF2B5EF4-FFF2-40B4-BE49-F238E27FC236}">
              <a16:creationId xmlns:a16="http://schemas.microsoft.com/office/drawing/2014/main" id="{3DC8FE07-7A48-4B78-B07C-78D1B1DF6B1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8" name="TextBox 5097">
          <a:extLst>
            <a:ext uri="{FF2B5EF4-FFF2-40B4-BE49-F238E27FC236}">
              <a16:creationId xmlns:a16="http://schemas.microsoft.com/office/drawing/2014/main" id="{21A24F48-5C73-4014-9C78-4298D62AAC0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9" name="TextBox 5098">
          <a:extLst>
            <a:ext uri="{FF2B5EF4-FFF2-40B4-BE49-F238E27FC236}">
              <a16:creationId xmlns:a16="http://schemas.microsoft.com/office/drawing/2014/main" id="{FCC49589-B343-470D-B76F-3A7EF940AEA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0" name="TextBox 5099">
          <a:extLst>
            <a:ext uri="{FF2B5EF4-FFF2-40B4-BE49-F238E27FC236}">
              <a16:creationId xmlns:a16="http://schemas.microsoft.com/office/drawing/2014/main" id="{C9D6E998-62D6-4B68-B91C-1C225B38253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1" name="TextBox 5100">
          <a:extLst>
            <a:ext uri="{FF2B5EF4-FFF2-40B4-BE49-F238E27FC236}">
              <a16:creationId xmlns:a16="http://schemas.microsoft.com/office/drawing/2014/main" id="{C964A9F5-53DF-4857-B5D0-327A1220AED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2" name="TextBox 5101">
          <a:extLst>
            <a:ext uri="{FF2B5EF4-FFF2-40B4-BE49-F238E27FC236}">
              <a16:creationId xmlns:a16="http://schemas.microsoft.com/office/drawing/2014/main" id="{E3CF0C50-60B4-439A-85D7-D324F121669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3" name="TextBox 5102">
          <a:extLst>
            <a:ext uri="{FF2B5EF4-FFF2-40B4-BE49-F238E27FC236}">
              <a16:creationId xmlns:a16="http://schemas.microsoft.com/office/drawing/2014/main" id="{9BF83A7A-30B5-4F7B-87AD-AADD774966E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4" name="TextBox 5103">
          <a:extLst>
            <a:ext uri="{FF2B5EF4-FFF2-40B4-BE49-F238E27FC236}">
              <a16:creationId xmlns:a16="http://schemas.microsoft.com/office/drawing/2014/main" id="{9D276548-57E9-4B82-823E-95FFD2092DE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5" name="TextBox 5104">
          <a:extLst>
            <a:ext uri="{FF2B5EF4-FFF2-40B4-BE49-F238E27FC236}">
              <a16:creationId xmlns:a16="http://schemas.microsoft.com/office/drawing/2014/main" id="{C443C5EE-A565-4BFF-B256-0B81696E808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6" name="TextBox 5105">
          <a:extLst>
            <a:ext uri="{FF2B5EF4-FFF2-40B4-BE49-F238E27FC236}">
              <a16:creationId xmlns:a16="http://schemas.microsoft.com/office/drawing/2014/main" id="{21FF1D7C-9CA9-4532-98CD-05E41623E65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7" name="TextBox 5106">
          <a:extLst>
            <a:ext uri="{FF2B5EF4-FFF2-40B4-BE49-F238E27FC236}">
              <a16:creationId xmlns:a16="http://schemas.microsoft.com/office/drawing/2014/main" id="{B99EDD2E-F942-4DAD-B8E7-CD48AEBDE83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8" name="TextBox 5107">
          <a:extLst>
            <a:ext uri="{FF2B5EF4-FFF2-40B4-BE49-F238E27FC236}">
              <a16:creationId xmlns:a16="http://schemas.microsoft.com/office/drawing/2014/main" id="{9F7F65FF-4A68-40D3-87B6-812FA594393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9" name="TextBox 5108">
          <a:extLst>
            <a:ext uri="{FF2B5EF4-FFF2-40B4-BE49-F238E27FC236}">
              <a16:creationId xmlns:a16="http://schemas.microsoft.com/office/drawing/2014/main" id="{7E9D5935-EFA2-40DA-AEF8-71767B16E18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0" name="TextBox 5109">
          <a:extLst>
            <a:ext uri="{FF2B5EF4-FFF2-40B4-BE49-F238E27FC236}">
              <a16:creationId xmlns:a16="http://schemas.microsoft.com/office/drawing/2014/main" id="{8BEC4B5D-108F-48F4-92BA-F6DA4682FDF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1" name="TextBox 5110">
          <a:extLst>
            <a:ext uri="{FF2B5EF4-FFF2-40B4-BE49-F238E27FC236}">
              <a16:creationId xmlns:a16="http://schemas.microsoft.com/office/drawing/2014/main" id="{8D9DD865-2ED1-48CC-A894-D3E90D79061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2" name="TextBox 5111">
          <a:extLst>
            <a:ext uri="{FF2B5EF4-FFF2-40B4-BE49-F238E27FC236}">
              <a16:creationId xmlns:a16="http://schemas.microsoft.com/office/drawing/2014/main" id="{1894142A-6BC0-48AA-B2CD-30FE94082FF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3" name="TextBox 5112">
          <a:extLst>
            <a:ext uri="{FF2B5EF4-FFF2-40B4-BE49-F238E27FC236}">
              <a16:creationId xmlns:a16="http://schemas.microsoft.com/office/drawing/2014/main" id="{1F6F2E29-C365-4978-B329-27C13936A70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4" name="TextBox 5113">
          <a:extLst>
            <a:ext uri="{FF2B5EF4-FFF2-40B4-BE49-F238E27FC236}">
              <a16:creationId xmlns:a16="http://schemas.microsoft.com/office/drawing/2014/main" id="{52F10A91-F80D-4626-8D50-CCBEDCF5961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5" name="TextBox 5114">
          <a:extLst>
            <a:ext uri="{FF2B5EF4-FFF2-40B4-BE49-F238E27FC236}">
              <a16:creationId xmlns:a16="http://schemas.microsoft.com/office/drawing/2014/main" id="{A474BFCF-F222-4619-B3CB-FF30C70D7C1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6" name="TextBox 5115">
          <a:extLst>
            <a:ext uri="{FF2B5EF4-FFF2-40B4-BE49-F238E27FC236}">
              <a16:creationId xmlns:a16="http://schemas.microsoft.com/office/drawing/2014/main" id="{5CCFC5DF-C362-4BC9-8C8E-0D32BEC77A5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7" name="TextBox 5116">
          <a:extLst>
            <a:ext uri="{FF2B5EF4-FFF2-40B4-BE49-F238E27FC236}">
              <a16:creationId xmlns:a16="http://schemas.microsoft.com/office/drawing/2014/main" id="{E6A6F5AF-6B8A-4B16-A309-4F67B6C31BB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8" name="TextBox 5117">
          <a:extLst>
            <a:ext uri="{FF2B5EF4-FFF2-40B4-BE49-F238E27FC236}">
              <a16:creationId xmlns:a16="http://schemas.microsoft.com/office/drawing/2014/main" id="{7BE1A3FA-B427-467C-8EC3-86867E3091C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9" name="TextBox 5118">
          <a:extLst>
            <a:ext uri="{FF2B5EF4-FFF2-40B4-BE49-F238E27FC236}">
              <a16:creationId xmlns:a16="http://schemas.microsoft.com/office/drawing/2014/main" id="{A7D75FFF-4EF2-4FCD-8BA1-721861C3A84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0" name="TextBox 5119">
          <a:extLst>
            <a:ext uri="{FF2B5EF4-FFF2-40B4-BE49-F238E27FC236}">
              <a16:creationId xmlns:a16="http://schemas.microsoft.com/office/drawing/2014/main" id="{3C4A4E34-F25B-4727-9EC7-DE63C65BEB3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1" name="TextBox 5120">
          <a:extLst>
            <a:ext uri="{FF2B5EF4-FFF2-40B4-BE49-F238E27FC236}">
              <a16:creationId xmlns:a16="http://schemas.microsoft.com/office/drawing/2014/main" id="{CF14D748-80CC-4A64-8404-54B8BE1EC5B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2" name="TextBox 5121">
          <a:extLst>
            <a:ext uri="{FF2B5EF4-FFF2-40B4-BE49-F238E27FC236}">
              <a16:creationId xmlns:a16="http://schemas.microsoft.com/office/drawing/2014/main" id="{7DA4674D-DDB4-44DB-81A1-40970BC7EC4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3" name="TextBox 5122">
          <a:extLst>
            <a:ext uri="{FF2B5EF4-FFF2-40B4-BE49-F238E27FC236}">
              <a16:creationId xmlns:a16="http://schemas.microsoft.com/office/drawing/2014/main" id="{F94C6F44-3F5A-446F-9D41-6B918C20C26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4" name="TextBox 5123">
          <a:extLst>
            <a:ext uri="{FF2B5EF4-FFF2-40B4-BE49-F238E27FC236}">
              <a16:creationId xmlns:a16="http://schemas.microsoft.com/office/drawing/2014/main" id="{34841676-4725-4F46-9A3B-9089B060552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5" name="TextBox 5124">
          <a:extLst>
            <a:ext uri="{FF2B5EF4-FFF2-40B4-BE49-F238E27FC236}">
              <a16:creationId xmlns:a16="http://schemas.microsoft.com/office/drawing/2014/main" id="{7D0E8B64-68F9-4AC8-81C2-601AB12786A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6" name="TextBox 5125">
          <a:extLst>
            <a:ext uri="{FF2B5EF4-FFF2-40B4-BE49-F238E27FC236}">
              <a16:creationId xmlns:a16="http://schemas.microsoft.com/office/drawing/2014/main" id="{BC2F7155-805A-48CB-88E8-8D3C45CDD65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7" name="TextBox 5126">
          <a:extLst>
            <a:ext uri="{FF2B5EF4-FFF2-40B4-BE49-F238E27FC236}">
              <a16:creationId xmlns:a16="http://schemas.microsoft.com/office/drawing/2014/main" id="{34956759-883E-4E5B-911C-06F68E17202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8" name="TextBox 5127">
          <a:extLst>
            <a:ext uri="{FF2B5EF4-FFF2-40B4-BE49-F238E27FC236}">
              <a16:creationId xmlns:a16="http://schemas.microsoft.com/office/drawing/2014/main" id="{1E7FA09E-12FB-47BC-8D9B-92CC03CE926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9" name="TextBox 5128">
          <a:extLst>
            <a:ext uri="{FF2B5EF4-FFF2-40B4-BE49-F238E27FC236}">
              <a16:creationId xmlns:a16="http://schemas.microsoft.com/office/drawing/2014/main" id="{24432C40-0F23-4771-840A-DF93D92E0A4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0" name="TextBox 5129">
          <a:extLst>
            <a:ext uri="{FF2B5EF4-FFF2-40B4-BE49-F238E27FC236}">
              <a16:creationId xmlns:a16="http://schemas.microsoft.com/office/drawing/2014/main" id="{9926AB20-400A-4DD6-851F-8F2FA5A48F3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1" name="TextBox 5130">
          <a:extLst>
            <a:ext uri="{FF2B5EF4-FFF2-40B4-BE49-F238E27FC236}">
              <a16:creationId xmlns:a16="http://schemas.microsoft.com/office/drawing/2014/main" id="{D7747A56-3B0E-412A-AA99-7491F1DCCA7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2" name="TextBox 5131">
          <a:extLst>
            <a:ext uri="{FF2B5EF4-FFF2-40B4-BE49-F238E27FC236}">
              <a16:creationId xmlns:a16="http://schemas.microsoft.com/office/drawing/2014/main" id="{BF6D21F6-2F8A-4B2D-BACF-B930D4EDAD1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3" name="TextBox 5132">
          <a:extLst>
            <a:ext uri="{FF2B5EF4-FFF2-40B4-BE49-F238E27FC236}">
              <a16:creationId xmlns:a16="http://schemas.microsoft.com/office/drawing/2014/main" id="{B3E03031-CB3C-4152-A475-39EF5BE440C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4" name="TextBox 5133">
          <a:extLst>
            <a:ext uri="{FF2B5EF4-FFF2-40B4-BE49-F238E27FC236}">
              <a16:creationId xmlns:a16="http://schemas.microsoft.com/office/drawing/2014/main" id="{398CA5A8-0159-462C-A8F6-0DA86EC1658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5" name="TextBox 5134">
          <a:extLst>
            <a:ext uri="{FF2B5EF4-FFF2-40B4-BE49-F238E27FC236}">
              <a16:creationId xmlns:a16="http://schemas.microsoft.com/office/drawing/2014/main" id="{BABBDAE9-686B-43B8-A971-30B0ADF8C81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6" name="TextBox 5135">
          <a:extLst>
            <a:ext uri="{FF2B5EF4-FFF2-40B4-BE49-F238E27FC236}">
              <a16:creationId xmlns:a16="http://schemas.microsoft.com/office/drawing/2014/main" id="{47A75C28-7423-40D3-BBEC-17D3D3F47F5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7" name="TextBox 5136">
          <a:extLst>
            <a:ext uri="{FF2B5EF4-FFF2-40B4-BE49-F238E27FC236}">
              <a16:creationId xmlns:a16="http://schemas.microsoft.com/office/drawing/2014/main" id="{41988620-814B-4B97-88B9-8A1F12DD951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8" name="TextBox 5137">
          <a:extLst>
            <a:ext uri="{FF2B5EF4-FFF2-40B4-BE49-F238E27FC236}">
              <a16:creationId xmlns:a16="http://schemas.microsoft.com/office/drawing/2014/main" id="{EA60B2EC-B6C8-4311-BEED-D79C334008E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9" name="TextBox 5138">
          <a:extLst>
            <a:ext uri="{FF2B5EF4-FFF2-40B4-BE49-F238E27FC236}">
              <a16:creationId xmlns:a16="http://schemas.microsoft.com/office/drawing/2014/main" id="{9A0789B9-7DB6-4C5C-A664-C5A1E74FA3B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0" name="TextBox 5139">
          <a:extLst>
            <a:ext uri="{FF2B5EF4-FFF2-40B4-BE49-F238E27FC236}">
              <a16:creationId xmlns:a16="http://schemas.microsoft.com/office/drawing/2014/main" id="{C7689237-E530-4870-9BE3-FFB5E0B1321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1" name="TextBox 5140">
          <a:extLst>
            <a:ext uri="{FF2B5EF4-FFF2-40B4-BE49-F238E27FC236}">
              <a16:creationId xmlns:a16="http://schemas.microsoft.com/office/drawing/2014/main" id="{FA50C3FF-BD95-476D-8D95-94E7B4F3D47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2" name="TextBox 5141">
          <a:extLst>
            <a:ext uri="{FF2B5EF4-FFF2-40B4-BE49-F238E27FC236}">
              <a16:creationId xmlns:a16="http://schemas.microsoft.com/office/drawing/2014/main" id="{F003370A-40CA-459B-AF13-D0E49398025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3" name="TextBox 5142">
          <a:extLst>
            <a:ext uri="{FF2B5EF4-FFF2-40B4-BE49-F238E27FC236}">
              <a16:creationId xmlns:a16="http://schemas.microsoft.com/office/drawing/2014/main" id="{CDAAA879-110A-4B10-92AF-B19855A69F4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4" name="TextBox 5143">
          <a:extLst>
            <a:ext uri="{FF2B5EF4-FFF2-40B4-BE49-F238E27FC236}">
              <a16:creationId xmlns:a16="http://schemas.microsoft.com/office/drawing/2014/main" id="{3A435517-474A-4F87-80E6-A5EB83DA116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5" name="TextBox 5144">
          <a:extLst>
            <a:ext uri="{FF2B5EF4-FFF2-40B4-BE49-F238E27FC236}">
              <a16:creationId xmlns:a16="http://schemas.microsoft.com/office/drawing/2014/main" id="{6092E75D-ADBD-45B6-AEBE-D2B4FEA1464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6" name="TextBox 5145">
          <a:extLst>
            <a:ext uri="{FF2B5EF4-FFF2-40B4-BE49-F238E27FC236}">
              <a16:creationId xmlns:a16="http://schemas.microsoft.com/office/drawing/2014/main" id="{B80F5642-B8E0-47E2-B5B4-508452E3BF5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7" name="TextBox 5146">
          <a:extLst>
            <a:ext uri="{FF2B5EF4-FFF2-40B4-BE49-F238E27FC236}">
              <a16:creationId xmlns:a16="http://schemas.microsoft.com/office/drawing/2014/main" id="{87C5A1C1-9E23-4CDB-A9A0-D39994760BF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8" name="TextBox 5147">
          <a:extLst>
            <a:ext uri="{FF2B5EF4-FFF2-40B4-BE49-F238E27FC236}">
              <a16:creationId xmlns:a16="http://schemas.microsoft.com/office/drawing/2014/main" id="{135F0224-7CCE-48DB-905D-FC25E951551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9" name="TextBox 5148">
          <a:extLst>
            <a:ext uri="{FF2B5EF4-FFF2-40B4-BE49-F238E27FC236}">
              <a16:creationId xmlns:a16="http://schemas.microsoft.com/office/drawing/2014/main" id="{C6A1A7AB-0FE5-48DB-96BD-4AC365447CF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0" name="TextBox 5149">
          <a:extLst>
            <a:ext uri="{FF2B5EF4-FFF2-40B4-BE49-F238E27FC236}">
              <a16:creationId xmlns:a16="http://schemas.microsoft.com/office/drawing/2014/main" id="{9C233498-11BD-4623-BE99-A3DC9E2A7CB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1" name="TextBox 5150">
          <a:extLst>
            <a:ext uri="{FF2B5EF4-FFF2-40B4-BE49-F238E27FC236}">
              <a16:creationId xmlns:a16="http://schemas.microsoft.com/office/drawing/2014/main" id="{2A8B1C0A-B622-41D3-8017-6ABBCE184B2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2" name="TextBox 5151">
          <a:extLst>
            <a:ext uri="{FF2B5EF4-FFF2-40B4-BE49-F238E27FC236}">
              <a16:creationId xmlns:a16="http://schemas.microsoft.com/office/drawing/2014/main" id="{DC108443-97A3-430A-8316-8EC7B340463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3" name="TextBox 5152">
          <a:extLst>
            <a:ext uri="{FF2B5EF4-FFF2-40B4-BE49-F238E27FC236}">
              <a16:creationId xmlns:a16="http://schemas.microsoft.com/office/drawing/2014/main" id="{4D56A63A-E25B-4E83-A5E6-48361FF0844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4" name="TextBox 5153">
          <a:extLst>
            <a:ext uri="{FF2B5EF4-FFF2-40B4-BE49-F238E27FC236}">
              <a16:creationId xmlns:a16="http://schemas.microsoft.com/office/drawing/2014/main" id="{E8442E37-C9E2-48DD-A0CC-EC13D5ABFF1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5" name="TextBox 5154">
          <a:extLst>
            <a:ext uri="{FF2B5EF4-FFF2-40B4-BE49-F238E27FC236}">
              <a16:creationId xmlns:a16="http://schemas.microsoft.com/office/drawing/2014/main" id="{C3500010-6EE2-493A-A0D5-9C81FF3E988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6" name="TextBox 5155">
          <a:extLst>
            <a:ext uri="{FF2B5EF4-FFF2-40B4-BE49-F238E27FC236}">
              <a16:creationId xmlns:a16="http://schemas.microsoft.com/office/drawing/2014/main" id="{0E83E5A3-7D3B-44B1-9B8B-7646ECEA3E8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7" name="TextBox 5156">
          <a:extLst>
            <a:ext uri="{FF2B5EF4-FFF2-40B4-BE49-F238E27FC236}">
              <a16:creationId xmlns:a16="http://schemas.microsoft.com/office/drawing/2014/main" id="{428A121A-AB07-49DE-BDCF-6835C0045A0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8" name="TextBox 5157">
          <a:extLst>
            <a:ext uri="{FF2B5EF4-FFF2-40B4-BE49-F238E27FC236}">
              <a16:creationId xmlns:a16="http://schemas.microsoft.com/office/drawing/2014/main" id="{13B66EC0-922A-4197-B242-3501D1475E1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9" name="TextBox 5158">
          <a:extLst>
            <a:ext uri="{FF2B5EF4-FFF2-40B4-BE49-F238E27FC236}">
              <a16:creationId xmlns:a16="http://schemas.microsoft.com/office/drawing/2014/main" id="{EFA1B266-EAF9-4289-854D-2BD4ACC7DA8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0" name="TextBox 5159">
          <a:extLst>
            <a:ext uri="{FF2B5EF4-FFF2-40B4-BE49-F238E27FC236}">
              <a16:creationId xmlns:a16="http://schemas.microsoft.com/office/drawing/2014/main" id="{B4A8DB17-DBDC-4DE1-94D2-CE0EB5FE644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1" name="TextBox 5160">
          <a:extLst>
            <a:ext uri="{FF2B5EF4-FFF2-40B4-BE49-F238E27FC236}">
              <a16:creationId xmlns:a16="http://schemas.microsoft.com/office/drawing/2014/main" id="{B4355D7D-7637-4914-B186-E9F3C7F1F6F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2" name="TextBox 5161">
          <a:extLst>
            <a:ext uri="{FF2B5EF4-FFF2-40B4-BE49-F238E27FC236}">
              <a16:creationId xmlns:a16="http://schemas.microsoft.com/office/drawing/2014/main" id="{45529D41-6396-4A43-B465-197BCDE4769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3" name="TextBox 5162">
          <a:extLst>
            <a:ext uri="{FF2B5EF4-FFF2-40B4-BE49-F238E27FC236}">
              <a16:creationId xmlns:a16="http://schemas.microsoft.com/office/drawing/2014/main" id="{F00DF56D-8809-47C1-84EC-A2D09FE317A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4" name="TextBox 5163">
          <a:extLst>
            <a:ext uri="{FF2B5EF4-FFF2-40B4-BE49-F238E27FC236}">
              <a16:creationId xmlns:a16="http://schemas.microsoft.com/office/drawing/2014/main" id="{7EA557E3-B190-4F8A-9B9A-064E1BC2BC5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5" name="TextBox 5164">
          <a:extLst>
            <a:ext uri="{FF2B5EF4-FFF2-40B4-BE49-F238E27FC236}">
              <a16:creationId xmlns:a16="http://schemas.microsoft.com/office/drawing/2014/main" id="{0D007228-F631-4D97-A424-F8600B4E2DB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6" name="TextBox 5165">
          <a:extLst>
            <a:ext uri="{FF2B5EF4-FFF2-40B4-BE49-F238E27FC236}">
              <a16:creationId xmlns:a16="http://schemas.microsoft.com/office/drawing/2014/main" id="{BB64837B-7B7D-40B6-94BD-1ECECDE96C0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7" name="TextBox 5166">
          <a:extLst>
            <a:ext uri="{FF2B5EF4-FFF2-40B4-BE49-F238E27FC236}">
              <a16:creationId xmlns:a16="http://schemas.microsoft.com/office/drawing/2014/main" id="{05BC51AE-9A97-48BC-B838-45AAEB5F681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8" name="TextBox 5167">
          <a:extLst>
            <a:ext uri="{FF2B5EF4-FFF2-40B4-BE49-F238E27FC236}">
              <a16:creationId xmlns:a16="http://schemas.microsoft.com/office/drawing/2014/main" id="{3F7D1AEA-40B5-40FB-A1F0-8C1133152D9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9" name="TextBox 5168">
          <a:extLst>
            <a:ext uri="{FF2B5EF4-FFF2-40B4-BE49-F238E27FC236}">
              <a16:creationId xmlns:a16="http://schemas.microsoft.com/office/drawing/2014/main" id="{7006C934-485C-468D-AA96-76110C600D7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0" name="TextBox 5169">
          <a:extLst>
            <a:ext uri="{FF2B5EF4-FFF2-40B4-BE49-F238E27FC236}">
              <a16:creationId xmlns:a16="http://schemas.microsoft.com/office/drawing/2014/main" id="{6CEBFD75-F3E5-4F37-891F-CFD89C218BF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1" name="TextBox 5170">
          <a:extLst>
            <a:ext uri="{FF2B5EF4-FFF2-40B4-BE49-F238E27FC236}">
              <a16:creationId xmlns:a16="http://schemas.microsoft.com/office/drawing/2014/main" id="{8EC29505-C828-4A78-A406-65B037889E1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2" name="TextBox 5171">
          <a:extLst>
            <a:ext uri="{FF2B5EF4-FFF2-40B4-BE49-F238E27FC236}">
              <a16:creationId xmlns:a16="http://schemas.microsoft.com/office/drawing/2014/main" id="{C1126D2F-0C53-4641-9BA2-9CF4345A880E}"/>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3" name="TextBox 5172">
          <a:extLst>
            <a:ext uri="{FF2B5EF4-FFF2-40B4-BE49-F238E27FC236}">
              <a16:creationId xmlns:a16="http://schemas.microsoft.com/office/drawing/2014/main" id="{CB949DE7-4A82-492A-BF47-BB416F1EA6E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4" name="TextBox 5173">
          <a:extLst>
            <a:ext uri="{FF2B5EF4-FFF2-40B4-BE49-F238E27FC236}">
              <a16:creationId xmlns:a16="http://schemas.microsoft.com/office/drawing/2014/main" id="{0F2CC6C2-A83A-437D-8931-E427A0FD43C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5" name="TextBox 5174">
          <a:extLst>
            <a:ext uri="{FF2B5EF4-FFF2-40B4-BE49-F238E27FC236}">
              <a16:creationId xmlns:a16="http://schemas.microsoft.com/office/drawing/2014/main" id="{0AC15DF9-EA6D-4EE4-A0D6-FC96FA1D6A0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6" name="TextBox 5175">
          <a:extLst>
            <a:ext uri="{FF2B5EF4-FFF2-40B4-BE49-F238E27FC236}">
              <a16:creationId xmlns:a16="http://schemas.microsoft.com/office/drawing/2014/main" id="{0595431E-48B4-424F-9F7F-794E8D5E5F8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7" name="TextBox 5176">
          <a:extLst>
            <a:ext uri="{FF2B5EF4-FFF2-40B4-BE49-F238E27FC236}">
              <a16:creationId xmlns:a16="http://schemas.microsoft.com/office/drawing/2014/main" id="{5F422B0D-E3A1-4DAF-91F8-D967DB76466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8" name="TextBox 5177">
          <a:extLst>
            <a:ext uri="{FF2B5EF4-FFF2-40B4-BE49-F238E27FC236}">
              <a16:creationId xmlns:a16="http://schemas.microsoft.com/office/drawing/2014/main" id="{975BFDCE-F05E-4341-9AB1-6667DA2C4B9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9" name="TextBox 5178">
          <a:extLst>
            <a:ext uri="{FF2B5EF4-FFF2-40B4-BE49-F238E27FC236}">
              <a16:creationId xmlns:a16="http://schemas.microsoft.com/office/drawing/2014/main" id="{2E6B7591-0F08-4341-BF35-930EC6F410D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0" name="TextBox 5179">
          <a:extLst>
            <a:ext uri="{FF2B5EF4-FFF2-40B4-BE49-F238E27FC236}">
              <a16:creationId xmlns:a16="http://schemas.microsoft.com/office/drawing/2014/main" id="{E186C558-7953-4015-8D46-DB6B5EB67E6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1" name="TextBox 5180">
          <a:extLst>
            <a:ext uri="{FF2B5EF4-FFF2-40B4-BE49-F238E27FC236}">
              <a16:creationId xmlns:a16="http://schemas.microsoft.com/office/drawing/2014/main" id="{06ABE776-CA91-44D9-A663-3B25377DAF9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2" name="TextBox 5181">
          <a:extLst>
            <a:ext uri="{FF2B5EF4-FFF2-40B4-BE49-F238E27FC236}">
              <a16:creationId xmlns:a16="http://schemas.microsoft.com/office/drawing/2014/main" id="{870BC7E4-D4F1-4F57-8627-22A230B4DA8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3" name="TextBox 5182">
          <a:extLst>
            <a:ext uri="{FF2B5EF4-FFF2-40B4-BE49-F238E27FC236}">
              <a16:creationId xmlns:a16="http://schemas.microsoft.com/office/drawing/2014/main" id="{25B2B89E-49FC-4BBA-B6B7-DF63D50C9E3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4" name="TextBox 5183">
          <a:extLst>
            <a:ext uri="{FF2B5EF4-FFF2-40B4-BE49-F238E27FC236}">
              <a16:creationId xmlns:a16="http://schemas.microsoft.com/office/drawing/2014/main" id="{254BC08A-306B-4ADD-A577-2FB38A68EC4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5" name="TextBox 5184">
          <a:extLst>
            <a:ext uri="{FF2B5EF4-FFF2-40B4-BE49-F238E27FC236}">
              <a16:creationId xmlns:a16="http://schemas.microsoft.com/office/drawing/2014/main" id="{ED816187-963C-4BFC-9D39-A217CEA5FBD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6" name="TextBox 5185">
          <a:extLst>
            <a:ext uri="{FF2B5EF4-FFF2-40B4-BE49-F238E27FC236}">
              <a16:creationId xmlns:a16="http://schemas.microsoft.com/office/drawing/2014/main" id="{905124E4-00B2-4BEA-B7BB-B1DE64D9FAD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7" name="TextBox 5186">
          <a:extLst>
            <a:ext uri="{FF2B5EF4-FFF2-40B4-BE49-F238E27FC236}">
              <a16:creationId xmlns:a16="http://schemas.microsoft.com/office/drawing/2014/main" id="{201A4A80-460E-4E32-931B-893C7F1548F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8" name="TextBox 5187">
          <a:extLst>
            <a:ext uri="{FF2B5EF4-FFF2-40B4-BE49-F238E27FC236}">
              <a16:creationId xmlns:a16="http://schemas.microsoft.com/office/drawing/2014/main" id="{97BF1514-77BD-4F3F-BB79-22310A8D489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9" name="TextBox 5188">
          <a:extLst>
            <a:ext uri="{FF2B5EF4-FFF2-40B4-BE49-F238E27FC236}">
              <a16:creationId xmlns:a16="http://schemas.microsoft.com/office/drawing/2014/main" id="{14B04105-0F2F-456E-B479-703310B6209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0" name="TextBox 5189">
          <a:extLst>
            <a:ext uri="{FF2B5EF4-FFF2-40B4-BE49-F238E27FC236}">
              <a16:creationId xmlns:a16="http://schemas.microsoft.com/office/drawing/2014/main" id="{CF935A75-8184-4CE8-9DAD-B3C71944981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1" name="TextBox 5190">
          <a:extLst>
            <a:ext uri="{FF2B5EF4-FFF2-40B4-BE49-F238E27FC236}">
              <a16:creationId xmlns:a16="http://schemas.microsoft.com/office/drawing/2014/main" id="{25904A8C-6F2F-4F04-8AA0-F50537607C9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2" name="TextBox 5191">
          <a:extLst>
            <a:ext uri="{FF2B5EF4-FFF2-40B4-BE49-F238E27FC236}">
              <a16:creationId xmlns:a16="http://schemas.microsoft.com/office/drawing/2014/main" id="{D653F4BB-51F6-4DF2-8C19-A25100332F6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3" name="TextBox 5192">
          <a:extLst>
            <a:ext uri="{FF2B5EF4-FFF2-40B4-BE49-F238E27FC236}">
              <a16:creationId xmlns:a16="http://schemas.microsoft.com/office/drawing/2014/main" id="{C6B6A2BE-0B62-4E5E-B6E3-BB5EEA1F798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4" name="TextBox 5193">
          <a:extLst>
            <a:ext uri="{FF2B5EF4-FFF2-40B4-BE49-F238E27FC236}">
              <a16:creationId xmlns:a16="http://schemas.microsoft.com/office/drawing/2014/main" id="{5F14C1BD-A9E2-4AEC-9E12-0633267E203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5" name="TextBox 5194">
          <a:extLst>
            <a:ext uri="{FF2B5EF4-FFF2-40B4-BE49-F238E27FC236}">
              <a16:creationId xmlns:a16="http://schemas.microsoft.com/office/drawing/2014/main" id="{E577A7C5-95E7-4B12-930B-6216F1D60CC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6" name="TextBox 5195">
          <a:extLst>
            <a:ext uri="{FF2B5EF4-FFF2-40B4-BE49-F238E27FC236}">
              <a16:creationId xmlns:a16="http://schemas.microsoft.com/office/drawing/2014/main" id="{49D4007C-316D-46B7-9ECB-D43247AA4BF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7" name="TextBox 5196">
          <a:extLst>
            <a:ext uri="{FF2B5EF4-FFF2-40B4-BE49-F238E27FC236}">
              <a16:creationId xmlns:a16="http://schemas.microsoft.com/office/drawing/2014/main" id="{31198EA9-AAF5-44DE-8135-56B88E25C35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8" name="TextBox 5197">
          <a:extLst>
            <a:ext uri="{FF2B5EF4-FFF2-40B4-BE49-F238E27FC236}">
              <a16:creationId xmlns:a16="http://schemas.microsoft.com/office/drawing/2014/main" id="{3CCD37D5-BF06-452B-932A-E9932888379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9" name="TextBox 5198">
          <a:extLst>
            <a:ext uri="{FF2B5EF4-FFF2-40B4-BE49-F238E27FC236}">
              <a16:creationId xmlns:a16="http://schemas.microsoft.com/office/drawing/2014/main" id="{049EDBAB-7F9F-4B80-9D94-750C8E73B67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0" name="TextBox 5199">
          <a:extLst>
            <a:ext uri="{FF2B5EF4-FFF2-40B4-BE49-F238E27FC236}">
              <a16:creationId xmlns:a16="http://schemas.microsoft.com/office/drawing/2014/main" id="{A134166D-EDC7-4C90-A5CA-A7F84410D7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1" name="TextBox 5200">
          <a:extLst>
            <a:ext uri="{FF2B5EF4-FFF2-40B4-BE49-F238E27FC236}">
              <a16:creationId xmlns:a16="http://schemas.microsoft.com/office/drawing/2014/main" id="{24024AEE-0475-4BE5-AE4E-62DEC0A398A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2" name="TextBox 5201">
          <a:extLst>
            <a:ext uri="{FF2B5EF4-FFF2-40B4-BE49-F238E27FC236}">
              <a16:creationId xmlns:a16="http://schemas.microsoft.com/office/drawing/2014/main" id="{AF106348-4F54-4FD3-8EC6-C3BC33B896A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3" name="TextBox 5202">
          <a:extLst>
            <a:ext uri="{FF2B5EF4-FFF2-40B4-BE49-F238E27FC236}">
              <a16:creationId xmlns:a16="http://schemas.microsoft.com/office/drawing/2014/main" id="{A1289F23-9A9F-480E-B40D-C90C4AE4966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4" name="TextBox 5203">
          <a:extLst>
            <a:ext uri="{FF2B5EF4-FFF2-40B4-BE49-F238E27FC236}">
              <a16:creationId xmlns:a16="http://schemas.microsoft.com/office/drawing/2014/main" id="{9DD5E4AA-A02D-4A5F-BD8A-570FC30EE0C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5" name="TextBox 5204">
          <a:extLst>
            <a:ext uri="{FF2B5EF4-FFF2-40B4-BE49-F238E27FC236}">
              <a16:creationId xmlns:a16="http://schemas.microsoft.com/office/drawing/2014/main" id="{AC17723B-68E5-4572-A85C-22E04D7C6E4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6" name="TextBox 5205">
          <a:extLst>
            <a:ext uri="{FF2B5EF4-FFF2-40B4-BE49-F238E27FC236}">
              <a16:creationId xmlns:a16="http://schemas.microsoft.com/office/drawing/2014/main" id="{588A77B6-6937-448C-9F87-F0ADEEE7ED1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7" name="TextBox 5206">
          <a:extLst>
            <a:ext uri="{FF2B5EF4-FFF2-40B4-BE49-F238E27FC236}">
              <a16:creationId xmlns:a16="http://schemas.microsoft.com/office/drawing/2014/main" id="{5A04D4F5-5619-4998-A254-72904AB2F0E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8" name="TextBox 5207">
          <a:extLst>
            <a:ext uri="{FF2B5EF4-FFF2-40B4-BE49-F238E27FC236}">
              <a16:creationId xmlns:a16="http://schemas.microsoft.com/office/drawing/2014/main" id="{AEEB4410-5494-411D-9C55-9F64D326C4E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9" name="TextBox 5208">
          <a:extLst>
            <a:ext uri="{FF2B5EF4-FFF2-40B4-BE49-F238E27FC236}">
              <a16:creationId xmlns:a16="http://schemas.microsoft.com/office/drawing/2014/main" id="{F1227F49-CFA1-4AB7-8FBE-C75E178DD79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0" name="TextBox 5209">
          <a:extLst>
            <a:ext uri="{FF2B5EF4-FFF2-40B4-BE49-F238E27FC236}">
              <a16:creationId xmlns:a16="http://schemas.microsoft.com/office/drawing/2014/main" id="{10BA1F12-F4CD-4B8F-BF88-BAD905FDAED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1" name="TextBox 5210">
          <a:extLst>
            <a:ext uri="{FF2B5EF4-FFF2-40B4-BE49-F238E27FC236}">
              <a16:creationId xmlns:a16="http://schemas.microsoft.com/office/drawing/2014/main" id="{1583102F-1ABE-4333-B6DF-8BB93EA1304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2" name="TextBox 5211">
          <a:extLst>
            <a:ext uri="{FF2B5EF4-FFF2-40B4-BE49-F238E27FC236}">
              <a16:creationId xmlns:a16="http://schemas.microsoft.com/office/drawing/2014/main" id="{8DDC4C9B-7702-4387-951D-CA20E004D39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3" name="TextBox 5212">
          <a:extLst>
            <a:ext uri="{FF2B5EF4-FFF2-40B4-BE49-F238E27FC236}">
              <a16:creationId xmlns:a16="http://schemas.microsoft.com/office/drawing/2014/main" id="{86C24F0E-B24F-41CC-979B-49DA6895CEA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4" name="TextBox 5213">
          <a:extLst>
            <a:ext uri="{FF2B5EF4-FFF2-40B4-BE49-F238E27FC236}">
              <a16:creationId xmlns:a16="http://schemas.microsoft.com/office/drawing/2014/main" id="{D147858D-3AC4-40A5-9DCB-2E772A93BE9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5" name="TextBox 5214">
          <a:extLst>
            <a:ext uri="{FF2B5EF4-FFF2-40B4-BE49-F238E27FC236}">
              <a16:creationId xmlns:a16="http://schemas.microsoft.com/office/drawing/2014/main" id="{65318919-2F50-428C-8497-F0525B6A95A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6" name="TextBox 5215">
          <a:extLst>
            <a:ext uri="{FF2B5EF4-FFF2-40B4-BE49-F238E27FC236}">
              <a16:creationId xmlns:a16="http://schemas.microsoft.com/office/drawing/2014/main" id="{EBB6034E-E1C8-4677-AFCC-8149EE0C78E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7" name="TextBox 5216">
          <a:extLst>
            <a:ext uri="{FF2B5EF4-FFF2-40B4-BE49-F238E27FC236}">
              <a16:creationId xmlns:a16="http://schemas.microsoft.com/office/drawing/2014/main" id="{7BE43958-5EE9-462F-BC84-C3EF72F717E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8" name="TextBox 5217">
          <a:extLst>
            <a:ext uri="{FF2B5EF4-FFF2-40B4-BE49-F238E27FC236}">
              <a16:creationId xmlns:a16="http://schemas.microsoft.com/office/drawing/2014/main" id="{40D6B3F6-1109-4CCB-AD21-C24DAB367E4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9" name="TextBox 5218">
          <a:extLst>
            <a:ext uri="{FF2B5EF4-FFF2-40B4-BE49-F238E27FC236}">
              <a16:creationId xmlns:a16="http://schemas.microsoft.com/office/drawing/2014/main" id="{7759B2B1-D911-46FA-94A5-900B8216381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0" name="TextBox 5219">
          <a:extLst>
            <a:ext uri="{FF2B5EF4-FFF2-40B4-BE49-F238E27FC236}">
              <a16:creationId xmlns:a16="http://schemas.microsoft.com/office/drawing/2014/main" id="{4CCD9CEC-E8C4-470B-8E79-F9ABE7EB900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1" name="TextBox 5220">
          <a:extLst>
            <a:ext uri="{FF2B5EF4-FFF2-40B4-BE49-F238E27FC236}">
              <a16:creationId xmlns:a16="http://schemas.microsoft.com/office/drawing/2014/main" id="{335BC6F9-AF34-4134-9F56-148466E435A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2" name="TextBox 5221">
          <a:extLst>
            <a:ext uri="{FF2B5EF4-FFF2-40B4-BE49-F238E27FC236}">
              <a16:creationId xmlns:a16="http://schemas.microsoft.com/office/drawing/2014/main" id="{9005124F-1E0B-47EB-876E-498D5CBCE44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3" name="TextBox 5222">
          <a:extLst>
            <a:ext uri="{FF2B5EF4-FFF2-40B4-BE49-F238E27FC236}">
              <a16:creationId xmlns:a16="http://schemas.microsoft.com/office/drawing/2014/main" id="{65A572FC-0D34-403D-9E0B-4C9FA4BA5D1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4" name="TextBox 5223">
          <a:extLst>
            <a:ext uri="{FF2B5EF4-FFF2-40B4-BE49-F238E27FC236}">
              <a16:creationId xmlns:a16="http://schemas.microsoft.com/office/drawing/2014/main" id="{CDC1D677-5A23-4958-86E8-A4E62FAD2B4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5" name="TextBox 5224">
          <a:extLst>
            <a:ext uri="{FF2B5EF4-FFF2-40B4-BE49-F238E27FC236}">
              <a16:creationId xmlns:a16="http://schemas.microsoft.com/office/drawing/2014/main" id="{3A1B73A5-8B4B-4612-9053-B15B235B62E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6" name="TextBox 5225">
          <a:extLst>
            <a:ext uri="{FF2B5EF4-FFF2-40B4-BE49-F238E27FC236}">
              <a16:creationId xmlns:a16="http://schemas.microsoft.com/office/drawing/2014/main" id="{A9AEAE76-A075-4847-9019-0185DBAFA8E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7" name="TextBox 5226">
          <a:extLst>
            <a:ext uri="{FF2B5EF4-FFF2-40B4-BE49-F238E27FC236}">
              <a16:creationId xmlns:a16="http://schemas.microsoft.com/office/drawing/2014/main" id="{31F79FA8-AAEB-4BAF-9049-08879A359F1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8" name="TextBox 5227">
          <a:extLst>
            <a:ext uri="{FF2B5EF4-FFF2-40B4-BE49-F238E27FC236}">
              <a16:creationId xmlns:a16="http://schemas.microsoft.com/office/drawing/2014/main" id="{21139606-E3CD-4172-8DFD-189CA97CA36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9" name="TextBox 5228">
          <a:extLst>
            <a:ext uri="{FF2B5EF4-FFF2-40B4-BE49-F238E27FC236}">
              <a16:creationId xmlns:a16="http://schemas.microsoft.com/office/drawing/2014/main" id="{5AC774C9-65AD-4BC3-B1F4-45E6BD3C733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0" name="TextBox 5229">
          <a:extLst>
            <a:ext uri="{FF2B5EF4-FFF2-40B4-BE49-F238E27FC236}">
              <a16:creationId xmlns:a16="http://schemas.microsoft.com/office/drawing/2014/main" id="{D2089180-A013-4056-AB30-F06BB3F63B5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1" name="TextBox 5230">
          <a:extLst>
            <a:ext uri="{FF2B5EF4-FFF2-40B4-BE49-F238E27FC236}">
              <a16:creationId xmlns:a16="http://schemas.microsoft.com/office/drawing/2014/main" id="{DB808F1E-DEB7-4647-9414-BC9CA221501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2" name="TextBox 5231">
          <a:extLst>
            <a:ext uri="{FF2B5EF4-FFF2-40B4-BE49-F238E27FC236}">
              <a16:creationId xmlns:a16="http://schemas.microsoft.com/office/drawing/2014/main" id="{7D7A471B-D9A4-4DDA-983D-428C2DD08AA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3" name="TextBox 5232">
          <a:extLst>
            <a:ext uri="{FF2B5EF4-FFF2-40B4-BE49-F238E27FC236}">
              <a16:creationId xmlns:a16="http://schemas.microsoft.com/office/drawing/2014/main" id="{AD86D0B6-2792-47A7-BD4E-1C849BA020D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4" name="TextBox 5233">
          <a:extLst>
            <a:ext uri="{FF2B5EF4-FFF2-40B4-BE49-F238E27FC236}">
              <a16:creationId xmlns:a16="http://schemas.microsoft.com/office/drawing/2014/main" id="{EE1C4511-0F02-49A6-A484-27E957425DF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5" name="TextBox 5234">
          <a:extLst>
            <a:ext uri="{FF2B5EF4-FFF2-40B4-BE49-F238E27FC236}">
              <a16:creationId xmlns:a16="http://schemas.microsoft.com/office/drawing/2014/main" id="{1566BDF6-E5E2-4646-9DF2-1C1DBEAD7A4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6" name="TextBox 5235">
          <a:extLst>
            <a:ext uri="{FF2B5EF4-FFF2-40B4-BE49-F238E27FC236}">
              <a16:creationId xmlns:a16="http://schemas.microsoft.com/office/drawing/2014/main" id="{6E0DDB49-2ECD-4912-B93D-729DEA07499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7" name="TextBox 5236">
          <a:extLst>
            <a:ext uri="{FF2B5EF4-FFF2-40B4-BE49-F238E27FC236}">
              <a16:creationId xmlns:a16="http://schemas.microsoft.com/office/drawing/2014/main" id="{252F4A1B-E497-4A94-9768-F785D1721F4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8" name="TextBox 5237">
          <a:extLst>
            <a:ext uri="{FF2B5EF4-FFF2-40B4-BE49-F238E27FC236}">
              <a16:creationId xmlns:a16="http://schemas.microsoft.com/office/drawing/2014/main" id="{F2FF925B-5C74-4DFE-9570-808FAFD45369}"/>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9" name="TextBox 5238">
          <a:extLst>
            <a:ext uri="{FF2B5EF4-FFF2-40B4-BE49-F238E27FC236}">
              <a16:creationId xmlns:a16="http://schemas.microsoft.com/office/drawing/2014/main" id="{EC84A45F-AA54-4ADE-AA5D-60AE09217D3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0" name="TextBox 5239">
          <a:extLst>
            <a:ext uri="{FF2B5EF4-FFF2-40B4-BE49-F238E27FC236}">
              <a16:creationId xmlns:a16="http://schemas.microsoft.com/office/drawing/2014/main" id="{24B55347-8AE3-493C-8E5F-111ACD26B87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1" name="TextBox 5240">
          <a:extLst>
            <a:ext uri="{FF2B5EF4-FFF2-40B4-BE49-F238E27FC236}">
              <a16:creationId xmlns:a16="http://schemas.microsoft.com/office/drawing/2014/main" id="{2BE3C708-E75A-49BE-B447-1D6DF4B5495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2" name="TextBox 5241">
          <a:extLst>
            <a:ext uri="{FF2B5EF4-FFF2-40B4-BE49-F238E27FC236}">
              <a16:creationId xmlns:a16="http://schemas.microsoft.com/office/drawing/2014/main" id="{A2AFD040-2384-4C19-90F2-324F876AF49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3" name="TextBox 5242">
          <a:extLst>
            <a:ext uri="{FF2B5EF4-FFF2-40B4-BE49-F238E27FC236}">
              <a16:creationId xmlns:a16="http://schemas.microsoft.com/office/drawing/2014/main" id="{121BA22E-471D-4BDF-95AE-086D6A032DD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4" name="TextBox 5243">
          <a:extLst>
            <a:ext uri="{FF2B5EF4-FFF2-40B4-BE49-F238E27FC236}">
              <a16:creationId xmlns:a16="http://schemas.microsoft.com/office/drawing/2014/main" id="{AA356969-5DE2-4719-879E-0F5D8C7469B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5" name="TextBox 5244">
          <a:extLst>
            <a:ext uri="{FF2B5EF4-FFF2-40B4-BE49-F238E27FC236}">
              <a16:creationId xmlns:a16="http://schemas.microsoft.com/office/drawing/2014/main" id="{6450B905-1DD9-4F93-B749-D896053CE98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6" name="TextBox 5245">
          <a:extLst>
            <a:ext uri="{FF2B5EF4-FFF2-40B4-BE49-F238E27FC236}">
              <a16:creationId xmlns:a16="http://schemas.microsoft.com/office/drawing/2014/main" id="{7EAEA5E2-78F9-44AA-8779-9E22EC13E1CF}"/>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7" name="TextBox 5246">
          <a:extLst>
            <a:ext uri="{FF2B5EF4-FFF2-40B4-BE49-F238E27FC236}">
              <a16:creationId xmlns:a16="http://schemas.microsoft.com/office/drawing/2014/main" id="{43E4FF61-374D-4FC7-9DE7-6D53A8378CB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8" name="TextBox 5247">
          <a:extLst>
            <a:ext uri="{FF2B5EF4-FFF2-40B4-BE49-F238E27FC236}">
              <a16:creationId xmlns:a16="http://schemas.microsoft.com/office/drawing/2014/main" id="{BAA421AE-57D4-4949-9B1A-04076532D4E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9" name="TextBox 5248">
          <a:extLst>
            <a:ext uri="{FF2B5EF4-FFF2-40B4-BE49-F238E27FC236}">
              <a16:creationId xmlns:a16="http://schemas.microsoft.com/office/drawing/2014/main" id="{67B4A6FA-67B8-4FC0-B354-0A26E943E8B3}"/>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0" name="TextBox 5249">
          <a:extLst>
            <a:ext uri="{FF2B5EF4-FFF2-40B4-BE49-F238E27FC236}">
              <a16:creationId xmlns:a16="http://schemas.microsoft.com/office/drawing/2014/main" id="{B9107D2D-021E-44D9-B847-382F268509F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1" name="TextBox 5250">
          <a:extLst>
            <a:ext uri="{FF2B5EF4-FFF2-40B4-BE49-F238E27FC236}">
              <a16:creationId xmlns:a16="http://schemas.microsoft.com/office/drawing/2014/main" id="{1361E4CB-9793-4D4B-AC19-5B05042A03D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2" name="TextBox 5251">
          <a:extLst>
            <a:ext uri="{FF2B5EF4-FFF2-40B4-BE49-F238E27FC236}">
              <a16:creationId xmlns:a16="http://schemas.microsoft.com/office/drawing/2014/main" id="{C53F554D-5090-4DD6-98F5-C377DFD6BE5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3" name="TextBox 5252">
          <a:extLst>
            <a:ext uri="{FF2B5EF4-FFF2-40B4-BE49-F238E27FC236}">
              <a16:creationId xmlns:a16="http://schemas.microsoft.com/office/drawing/2014/main" id="{EEAFF69A-D522-4D35-BB7D-4E1F37D7401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4" name="TextBox 5253">
          <a:extLst>
            <a:ext uri="{FF2B5EF4-FFF2-40B4-BE49-F238E27FC236}">
              <a16:creationId xmlns:a16="http://schemas.microsoft.com/office/drawing/2014/main" id="{30DDAF29-BB92-4E92-AA9C-4DFC1CC355D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5" name="TextBox 5254">
          <a:extLst>
            <a:ext uri="{FF2B5EF4-FFF2-40B4-BE49-F238E27FC236}">
              <a16:creationId xmlns:a16="http://schemas.microsoft.com/office/drawing/2014/main" id="{9E1B8A6F-7F67-4C68-8ED2-A000BF5196D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6" name="TextBox 5255">
          <a:extLst>
            <a:ext uri="{FF2B5EF4-FFF2-40B4-BE49-F238E27FC236}">
              <a16:creationId xmlns:a16="http://schemas.microsoft.com/office/drawing/2014/main" id="{DC4AEA1B-6099-46A0-B7CD-A5618AC2293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7" name="TextBox 5256">
          <a:extLst>
            <a:ext uri="{FF2B5EF4-FFF2-40B4-BE49-F238E27FC236}">
              <a16:creationId xmlns:a16="http://schemas.microsoft.com/office/drawing/2014/main" id="{2B4FE1F2-056A-4F7B-AEC5-47728AB0C43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8" name="TextBox 5257">
          <a:extLst>
            <a:ext uri="{FF2B5EF4-FFF2-40B4-BE49-F238E27FC236}">
              <a16:creationId xmlns:a16="http://schemas.microsoft.com/office/drawing/2014/main" id="{8ED44506-752F-48A3-97B0-1697138C947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9" name="TextBox 5258">
          <a:extLst>
            <a:ext uri="{FF2B5EF4-FFF2-40B4-BE49-F238E27FC236}">
              <a16:creationId xmlns:a16="http://schemas.microsoft.com/office/drawing/2014/main" id="{B2E9209D-87A4-4D1E-B549-756024C0F7B7}"/>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0" name="TextBox 5259">
          <a:extLst>
            <a:ext uri="{FF2B5EF4-FFF2-40B4-BE49-F238E27FC236}">
              <a16:creationId xmlns:a16="http://schemas.microsoft.com/office/drawing/2014/main" id="{59C12553-2334-43F0-A5AC-45DF8514445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1" name="TextBox 5260">
          <a:extLst>
            <a:ext uri="{FF2B5EF4-FFF2-40B4-BE49-F238E27FC236}">
              <a16:creationId xmlns:a16="http://schemas.microsoft.com/office/drawing/2014/main" id="{AB669EF0-E55F-4778-BF7F-7039E9547ABC}"/>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2" name="TextBox 5261">
          <a:extLst>
            <a:ext uri="{FF2B5EF4-FFF2-40B4-BE49-F238E27FC236}">
              <a16:creationId xmlns:a16="http://schemas.microsoft.com/office/drawing/2014/main" id="{66B2920C-5F92-4E61-8282-ACFC5753966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3" name="TextBox 5262">
          <a:extLst>
            <a:ext uri="{FF2B5EF4-FFF2-40B4-BE49-F238E27FC236}">
              <a16:creationId xmlns:a16="http://schemas.microsoft.com/office/drawing/2014/main" id="{6F56CF79-C70C-421B-A536-98478791D63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4" name="TextBox 5263">
          <a:extLst>
            <a:ext uri="{FF2B5EF4-FFF2-40B4-BE49-F238E27FC236}">
              <a16:creationId xmlns:a16="http://schemas.microsoft.com/office/drawing/2014/main" id="{A101DB1F-3F9B-4BEA-884C-575E21B474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5" name="TextBox 5264">
          <a:extLst>
            <a:ext uri="{FF2B5EF4-FFF2-40B4-BE49-F238E27FC236}">
              <a16:creationId xmlns:a16="http://schemas.microsoft.com/office/drawing/2014/main" id="{0CFDFEFB-8BAF-4BCF-86DB-ECCE042E2AF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6" name="TextBox 5265">
          <a:extLst>
            <a:ext uri="{FF2B5EF4-FFF2-40B4-BE49-F238E27FC236}">
              <a16:creationId xmlns:a16="http://schemas.microsoft.com/office/drawing/2014/main" id="{07B7B1CE-F9D5-40AE-8E6D-E927FB8DCA8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7" name="TextBox 5266">
          <a:extLst>
            <a:ext uri="{FF2B5EF4-FFF2-40B4-BE49-F238E27FC236}">
              <a16:creationId xmlns:a16="http://schemas.microsoft.com/office/drawing/2014/main" id="{B3349DA1-EC31-48DB-B66E-F08B3DF5497B}"/>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8" name="TextBox 5267">
          <a:extLst>
            <a:ext uri="{FF2B5EF4-FFF2-40B4-BE49-F238E27FC236}">
              <a16:creationId xmlns:a16="http://schemas.microsoft.com/office/drawing/2014/main" id="{11DEF5C8-F56F-4317-999A-B0D2A9065A6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9" name="TextBox 5268">
          <a:extLst>
            <a:ext uri="{FF2B5EF4-FFF2-40B4-BE49-F238E27FC236}">
              <a16:creationId xmlns:a16="http://schemas.microsoft.com/office/drawing/2014/main" id="{BF5FF9AC-81F3-468D-8779-6BD204E21BA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0" name="TextBox 5269">
          <a:extLst>
            <a:ext uri="{FF2B5EF4-FFF2-40B4-BE49-F238E27FC236}">
              <a16:creationId xmlns:a16="http://schemas.microsoft.com/office/drawing/2014/main" id="{8A88DC40-E288-4A40-902F-C0CE6411BE6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1" name="TextBox 5270">
          <a:extLst>
            <a:ext uri="{FF2B5EF4-FFF2-40B4-BE49-F238E27FC236}">
              <a16:creationId xmlns:a16="http://schemas.microsoft.com/office/drawing/2014/main" id="{36083365-864F-4297-A3ED-2CCBFA8F684D}"/>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2" name="TextBox 5271">
          <a:extLst>
            <a:ext uri="{FF2B5EF4-FFF2-40B4-BE49-F238E27FC236}">
              <a16:creationId xmlns:a16="http://schemas.microsoft.com/office/drawing/2014/main" id="{D9769FF7-00C9-4DF7-B6CA-943AA9A1E90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3" name="TextBox 5272">
          <a:extLst>
            <a:ext uri="{FF2B5EF4-FFF2-40B4-BE49-F238E27FC236}">
              <a16:creationId xmlns:a16="http://schemas.microsoft.com/office/drawing/2014/main" id="{A8C35713-6D20-41BF-9903-247FC1CDE36A}"/>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4" name="TextBox 5273">
          <a:extLst>
            <a:ext uri="{FF2B5EF4-FFF2-40B4-BE49-F238E27FC236}">
              <a16:creationId xmlns:a16="http://schemas.microsoft.com/office/drawing/2014/main" id="{E9FC905D-C89D-4230-80A4-14C6A662F401}"/>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5" name="TextBox 5274">
          <a:extLst>
            <a:ext uri="{FF2B5EF4-FFF2-40B4-BE49-F238E27FC236}">
              <a16:creationId xmlns:a16="http://schemas.microsoft.com/office/drawing/2014/main" id="{D09E57BC-7C9C-4C9E-9532-A59EC7D6B7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6" name="TextBox 5275">
          <a:extLst>
            <a:ext uri="{FF2B5EF4-FFF2-40B4-BE49-F238E27FC236}">
              <a16:creationId xmlns:a16="http://schemas.microsoft.com/office/drawing/2014/main" id="{7E8E5CDC-4ED9-4885-AA9D-DD253CC8A085}"/>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7" name="TextBox 5276">
          <a:extLst>
            <a:ext uri="{FF2B5EF4-FFF2-40B4-BE49-F238E27FC236}">
              <a16:creationId xmlns:a16="http://schemas.microsoft.com/office/drawing/2014/main" id="{8C8E6502-8650-4533-88C7-EA0F73AB0D36}"/>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8" name="TextBox 5277">
          <a:extLst>
            <a:ext uri="{FF2B5EF4-FFF2-40B4-BE49-F238E27FC236}">
              <a16:creationId xmlns:a16="http://schemas.microsoft.com/office/drawing/2014/main" id="{D7150BC6-1891-4AA2-A404-1149E86E2E72}"/>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9" name="TextBox 5278">
          <a:extLst>
            <a:ext uri="{FF2B5EF4-FFF2-40B4-BE49-F238E27FC236}">
              <a16:creationId xmlns:a16="http://schemas.microsoft.com/office/drawing/2014/main" id="{79A2FDE0-AEB9-42CF-A105-59568AD2F2E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80" name="TextBox 5279">
          <a:extLst>
            <a:ext uri="{FF2B5EF4-FFF2-40B4-BE49-F238E27FC236}">
              <a16:creationId xmlns:a16="http://schemas.microsoft.com/office/drawing/2014/main" id="{0F4FBC72-4DCA-4473-B146-CA54B0DA86A8}"/>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81" name="TextBox 5280">
          <a:extLst>
            <a:ext uri="{FF2B5EF4-FFF2-40B4-BE49-F238E27FC236}">
              <a16:creationId xmlns:a16="http://schemas.microsoft.com/office/drawing/2014/main" id="{545E6491-0DE8-47D1-909A-43B12D8A7B04}"/>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82" name="TextBox 5281">
          <a:extLst>
            <a:ext uri="{FF2B5EF4-FFF2-40B4-BE49-F238E27FC236}">
              <a16:creationId xmlns:a16="http://schemas.microsoft.com/office/drawing/2014/main" id="{11EA7C38-3464-4D3F-B712-A2AD550D629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83" name="TextBox 5282">
          <a:extLst>
            <a:ext uri="{FF2B5EF4-FFF2-40B4-BE49-F238E27FC236}">
              <a16:creationId xmlns:a16="http://schemas.microsoft.com/office/drawing/2014/main" id="{E1F60C15-619C-4498-8596-2350849BE2D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84" name="TextBox 5283">
          <a:extLst>
            <a:ext uri="{FF2B5EF4-FFF2-40B4-BE49-F238E27FC236}">
              <a16:creationId xmlns:a16="http://schemas.microsoft.com/office/drawing/2014/main" id="{9AFC2105-3DC8-4D8E-8B40-D5C79D33815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85" name="TextBox 5284">
          <a:extLst>
            <a:ext uri="{FF2B5EF4-FFF2-40B4-BE49-F238E27FC236}">
              <a16:creationId xmlns:a16="http://schemas.microsoft.com/office/drawing/2014/main" id="{AFCF2CD1-A1B8-4251-90F3-9A2886A9F01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86" name="TextBox 5285">
          <a:extLst>
            <a:ext uri="{FF2B5EF4-FFF2-40B4-BE49-F238E27FC236}">
              <a16:creationId xmlns:a16="http://schemas.microsoft.com/office/drawing/2014/main" id="{71D42E0B-5020-47AC-817B-0827B80F96E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87" name="TextBox 5286">
          <a:extLst>
            <a:ext uri="{FF2B5EF4-FFF2-40B4-BE49-F238E27FC236}">
              <a16:creationId xmlns:a16="http://schemas.microsoft.com/office/drawing/2014/main" id="{14F77AAB-E1C4-4C7F-BECB-04D9ECFEC65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88" name="TextBox 5287">
          <a:extLst>
            <a:ext uri="{FF2B5EF4-FFF2-40B4-BE49-F238E27FC236}">
              <a16:creationId xmlns:a16="http://schemas.microsoft.com/office/drawing/2014/main" id="{2F2E43EC-0B23-4824-97F9-E8B16FF41FB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89" name="TextBox 5288">
          <a:extLst>
            <a:ext uri="{FF2B5EF4-FFF2-40B4-BE49-F238E27FC236}">
              <a16:creationId xmlns:a16="http://schemas.microsoft.com/office/drawing/2014/main" id="{4FAAB49B-67F0-446E-AB09-24EDBB056FD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0" name="TextBox 5289">
          <a:extLst>
            <a:ext uri="{FF2B5EF4-FFF2-40B4-BE49-F238E27FC236}">
              <a16:creationId xmlns:a16="http://schemas.microsoft.com/office/drawing/2014/main" id="{7D274081-EF5C-4F5F-9508-7E4415D306C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1" name="TextBox 5290">
          <a:extLst>
            <a:ext uri="{FF2B5EF4-FFF2-40B4-BE49-F238E27FC236}">
              <a16:creationId xmlns:a16="http://schemas.microsoft.com/office/drawing/2014/main" id="{27BBE369-F77C-45C6-88FE-B1C21B761E8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2" name="TextBox 5291">
          <a:extLst>
            <a:ext uri="{FF2B5EF4-FFF2-40B4-BE49-F238E27FC236}">
              <a16:creationId xmlns:a16="http://schemas.microsoft.com/office/drawing/2014/main" id="{4F966593-5F4F-4428-BB6D-23EB8F8BCAA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3" name="TextBox 5292">
          <a:extLst>
            <a:ext uri="{FF2B5EF4-FFF2-40B4-BE49-F238E27FC236}">
              <a16:creationId xmlns:a16="http://schemas.microsoft.com/office/drawing/2014/main" id="{3FDBB807-6EB0-47EE-861D-75C71E3CC79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4" name="TextBox 5293">
          <a:extLst>
            <a:ext uri="{FF2B5EF4-FFF2-40B4-BE49-F238E27FC236}">
              <a16:creationId xmlns:a16="http://schemas.microsoft.com/office/drawing/2014/main" id="{92D46E31-8616-45C4-803E-C8DAFF47865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5" name="TextBox 5294">
          <a:extLst>
            <a:ext uri="{FF2B5EF4-FFF2-40B4-BE49-F238E27FC236}">
              <a16:creationId xmlns:a16="http://schemas.microsoft.com/office/drawing/2014/main" id="{37C27783-F049-4BD3-8245-52C11AB28D9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6" name="TextBox 5295">
          <a:extLst>
            <a:ext uri="{FF2B5EF4-FFF2-40B4-BE49-F238E27FC236}">
              <a16:creationId xmlns:a16="http://schemas.microsoft.com/office/drawing/2014/main" id="{6E8735A8-1EAF-470D-9C20-43144DEBF0E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7" name="TextBox 5296">
          <a:extLst>
            <a:ext uri="{FF2B5EF4-FFF2-40B4-BE49-F238E27FC236}">
              <a16:creationId xmlns:a16="http://schemas.microsoft.com/office/drawing/2014/main" id="{8638D368-566C-4F08-ACE7-9DF41A270A2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8" name="TextBox 5297">
          <a:extLst>
            <a:ext uri="{FF2B5EF4-FFF2-40B4-BE49-F238E27FC236}">
              <a16:creationId xmlns:a16="http://schemas.microsoft.com/office/drawing/2014/main" id="{076B0492-4BBB-4B80-A69B-832B4CAA317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9" name="TextBox 5298">
          <a:extLst>
            <a:ext uri="{FF2B5EF4-FFF2-40B4-BE49-F238E27FC236}">
              <a16:creationId xmlns:a16="http://schemas.microsoft.com/office/drawing/2014/main" id="{953DAF8F-6773-4FA2-B485-E8BB0363FC0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0" name="TextBox 5299">
          <a:extLst>
            <a:ext uri="{FF2B5EF4-FFF2-40B4-BE49-F238E27FC236}">
              <a16:creationId xmlns:a16="http://schemas.microsoft.com/office/drawing/2014/main" id="{D534BE77-F062-4780-8A97-E6690964174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1" name="TextBox 5300">
          <a:extLst>
            <a:ext uri="{FF2B5EF4-FFF2-40B4-BE49-F238E27FC236}">
              <a16:creationId xmlns:a16="http://schemas.microsoft.com/office/drawing/2014/main" id="{03CF69C3-7BB9-4AEC-90EC-96E8966D06D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2" name="TextBox 5301">
          <a:extLst>
            <a:ext uri="{FF2B5EF4-FFF2-40B4-BE49-F238E27FC236}">
              <a16:creationId xmlns:a16="http://schemas.microsoft.com/office/drawing/2014/main" id="{E0E9E09D-568B-4990-B05A-591BCF65C31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3" name="TextBox 5302">
          <a:extLst>
            <a:ext uri="{FF2B5EF4-FFF2-40B4-BE49-F238E27FC236}">
              <a16:creationId xmlns:a16="http://schemas.microsoft.com/office/drawing/2014/main" id="{A5BF65CC-1127-4384-B0EF-DEBF2FD474B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4" name="TextBox 5303">
          <a:extLst>
            <a:ext uri="{FF2B5EF4-FFF2-40B4-BE49-F238E27FC236}">
              <a16:creationId xmlns:a16="http://schemas.microsoft.com/office/drawing/2014/main" id="{1861F204-EDE7-4B54-AAA0-EA10C2D7936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5" name="TextBox 5304">
          <a:extLst>
            <a:ext uri="{FF2B5EF4-FFF2-40B4-BE49-F238E27FC236}">
              <a16:creationId xmlns:a16="http://schemas.microsoft.com/office/drawing/2014/main" id="{8702B628-F24F-40E9-A420-069F4424256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6" name="TextBox 5305">
          <a:extLst>
            <a:ext uri="{FF2B5EF4-FFF2-40B4-BE49-F238E27FC236}">
              <a16:creationId xmlns:a16="http://schemas.microsoft.com/office/drawing/2014/main" id="{6D15175F-0B61-4700-ACD8-9BC662F73A5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7" name="TextBox 5306">
          <a:extLst>
            <a:ext uri="{FF2B5EF4-FFF2-40B4-BE49-F238E27FC236}">
              <a16:creationId xmlns:a16="http://schemas.microsoft.com/office/drawing/2014/main" id="{DE4C6E3F-C4DB-488B-A900-67F3D67DD36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8" name="TextBox 5307">
          <a:extLst>
            <a:ext uri="{FF2B5EF4-FFF2-40B4-BE49-F238E27FC236}">
              <a16:creationId xmlns:a16="http://schemas.microsoft.com/office/drawing/2014/main" id="{E94F11E3-1F9A-4A37-9F74-95BC7CE82D8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9" name="TextBox 5308">
          <a:extLst>
            <a:ext uri="{FF2B5EF4-FFF2-40B4-BE49-F238E27FC236}">
              <a16:creationId xmlns:a16="http://schemas.microsoft.com/office/drawing/2014/main" id="{E3380EAD-7185-4D76-8711-4FBF19BA8E2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0" name="TextBox 5309">
          <a:extLst>
            <a:ext uri="{FF2B5EF4-FFF2-40B4-BE49-F238E27FC236}">
              <a16:creationId xmlns:a16="http://schemas.microsoft.com/office/drawing/2014/main" id="{18A41E73-CB8A-46F0-9354-91FEBF6F95D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1" name="TextBox 5310">
          <a:extLst>
            <a:ext uri="{FF2B5EF4-FFF2-40B4-BE49-F238E27FC236}">
              <a16:creationId xmlns:a16="http://schemas.microsoft.com/office/drawing/2014/main" id="{23357367-A4FA-4B96-ADF4-445A47A3847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2" name="TextBox 5311">
          <a:extLst>
            <a:ext uri="{FF2B5EF4-FFF2-40B4-BE49-F238E27FC236}">
              <a16:creationId xmlns:a16="http://schemas.microsoft.com/office/drawing/2014/main" id="{7614E0B5-5121-417A-9AE0-B81CA1A6D3E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3" name="TextBox 5312">
          <a:extLst>
            <a:ext uri="{FF2B5EF4-FFF2-40B4-BE49-F238E27FC236}">
              <a16:creationId xmlns:a16="http://schemas.microsoft.com/office/drawing/2014/main" id="{6D01129F-91C7-47E9-ABCE-F092C5BFAEB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4" name="TextBox 5313">
          <a:extLst>
            <a:ext uri="{FF2B5EF4-FFF2-40B4-BE49-F238E27FC236}">
              <a16:creationId xmlns:a16="http://schemas.microsoft.com/office/drawing/2014/main" id="{AED0213D-9593-45F6-87CC-80FB83E5A99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5" name="TextBox 5314">
          <a:extLst>
            <a:ext uri="{FF2B5EF4-FFF2-40B4-BE49-F238E27FC236}">
              <a16:creationId xmlns:a16="http://schemas.microsoft.com/office/drawing/2014/main" id="{9640AFEB-44DF-4F77-BA57-46AB671D7DC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6" name="TextBox 5315">
          <a:extLst>
            <a:ext uri="{FF2B5EF4-FFF2-40B4-BE49-F238E27FC236}">
              <a16:creationId xmlns:a16="http://schemas.microsoft.com/office/drawing/2014/main" id="{4F080C75-25E5-45B8-BBF4-C139EF811AD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7" name="TextBox 5316">
          <a:extLst>
            <a:ext uri="{FF2B5EF4-FFF2-40B4-BE49-F238E27FC236}">
              <a16:creationId xmlns:a16="http://schemas.microsoft.com/office/drawing/2014/main" id="{CDB37E6B-C738-4479-BF87-DAD03E90567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8" name="TextBox 5317">
          <a:extLst>
            <a:ext uri="{FF2B5EF4-FFF2-40B4-BE49-F238E27FC236}">
              <a16:creationId xmlns:a16="http://schemas.microsoft.com/office/drawing/2014/main" id="{75A6FA19-7A5B-4966-82A6-B8894EF666F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9" name="TextBox 5318">
          <a:extLst>
            <a:ext uri="{FF2B5EF4-FFF2-40B4-BE49-F238E27FC236}">
              <a16:creationId xmlns:a16="http://schemas.microsoft.com/office/drawing/2014/main" id="{7D591F23-E38D-43DE-B128-A5B2BC3D21D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0" name="TextBox 5319">
          <a:extLst>
            <a:ext uri="{FF2B5EF4-FFF2-40B4-BE49-F238E27FC236}">
              <a16:creationId xmlns:a16="http://schemas.microsoft.com/office/drawing/2014/main" id="{4C900B19-CE3A-4FFD-9243-790A270300A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1" name="TextBox 5320">
          <a:extLst>
            <a:ext uri="{FF2B5EF4-FFF2-40B4-BE49-F238E27FC236}">
              <a16:creationId xmlns:a16="http://schemas.microsoft.com/office/drawing/2014/main" id="{E9CEAABA-ED66-4568-B956-37FA285DF63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2" name="TextBox 5321">
          <a:extLst>
            <a:ext uri="{FF2B5EF4-FFF2-40B4-BE49-F238E27FC236}">
              <a16:creationId xmlns:a16="http://schemas.microsoft.com/office/drawing/2014/main" id="{CB87101B-AC4B-42A2-BC0D-A8D9B3C3DCB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3" name="TextBox 5322">
          <a:extLst>
            <a:ext uri="{FF2B5EF4-FFF2-40B4-BE49-F238E27FC236}">
              <a16:creationId xmlns:a16="http://schemas.microsoft.com/office/drawing/2014/main" id="{98AF5E85-AA09-4B18-9906-58055677FD3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4" name="TextBox 5323">
          <a:extLst>
            <a:ext uri="{FF2B5EF4-FFF2-40B4-BE49-F238E27FC236}">
              <a16:creationId xmlns:a16="http://schemas.microsoft.com/office/drawing/2014/main" id="{B67E91CF-A710-43BA-B533-939B0538788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5" name="TextBox 5324">
          <a:extLst>
            <a:ext uri="{FF2B5EF4-FFF2-40B4-BE49-F238E27FC236}">
              <a16:creationId xmlns:a16="http://schemas.microsoft.com/office/drawing/2014/main" id="{F1D0EE60-2BAA-4FAC-A532-7F3815C40FD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6" name="TextBox 5325">
          <a:extLst>
            <a:ext uri="{FF2B5EF4-FFF2-40B4-BE49-F238E27FC236}">
              <a16:creationId xmlns:a16="http://schemas.microsoft.com/office/drawing/2014/main" id="{8EDBF333-B958-450D-8162-EE0D03837CB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7" name="TextBox 5326">
          <a:extLst>
            <a:ext uri="{FF2B5EF4-FFF2-40B4-BE49-F238E27FC236}">
              <a16:creationId xmlns:a16="http://schemas.microsoft.com/office/drawing/2014/main" id="{1B2DCEAB-8B3B-4561-A282-520F5E96828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8" name="TextBox 5327">
          <a:extLst>
            <a:ext uri="{FF2B5EF4-FFF2-40B4-BE49-F238E27FC236}">
              <a16:creationId xmlns:a16="http://schemas.microsoft.com/office/drawing/2014/main" id="{78A1446F-6893-467C-B375-79027909C0C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9" name="TextBox 5328">
          <a:extLst>
            <a:ext uri="{FF2B5EF4-FFF2-40B4-BE49-F238E27FC236}">
              <a16:creationId xmlns:a16="http://schemas.microsoft.com/office/drawing/2014/main" id="{91515069-31D8-4521-B853-D10BB0A8127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0" name="TextBox 5329">
          <a:extLst>
            <a:ext uri="{FF2B5EF4-FFF2-40B4-BE49-F238E27FC236}">
              <a16:creationId xmlns:a16="http://schemas.microsoft.com/office/drawing/2014/main" id="{E97CC2E5-BFF6-4AF4-8014-1D8C04307D3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1" name="TextBox 5330">
          <a:extLst>
            <a:ext uri="{FF2B5EF4-FFF2-40B4-BE49-F238E27FC236}">
              <a16:creationId xmlns:a16="http://schemas.microsoft.com/office/drawing/2014/main" id="{F9256C56-12B8-4E27-BBCF-65FDBA7AA98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2" name="TextBox 5331">
          <a:extLst>
            <a:ext uri="{FF2B5EF4-FFF2-40B4-BE49-F238E27FC236}">
              <a16:creationId xmlns:a16="http://schemas.microsoft.com/office/drawing/2014/main" id="{53CB509E-A15B-4D74-897D-C24C2615F2D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3" name="TextBox 5332">
          <a:extLst>
            <a:ext uri="{FF2B5EF4-FFF2-40B4-BE49-F238E27FC236}">
              <a16:creationId xmlns:a16="http://schemas.microsoft.com/office/drawing/2014/main" id="{BE7C090C-E14E-4468-9DD6-F7C7F15ACF3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4" name="TextBox 5333">
          <a:extLst>
            <a:ext uri="{FF2B5EF4-FFF2-40B4-BE49-F238E27FC236}">
              <a16:creationId xmlns:a16="http://schemas.microsoft.com/office/drawing/2014/main" id="{50E07AC9-C95F-47F5-B6B7-3B393FCB590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5" name="TextBox 5334">
          <a:extLst>
            <a:ext uri="{FF2B5EF4-FFF2-40B4-BE49-F238E27FC236}">
              <a16:creationId xmlns:a16="http://schemas.microsoft.com/office/drawing/2014/main" id="{5EF8FE5B-E052-4A67-8BB1-77D5108AA49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6" name="TextBox 5335">
          <a:extLst>
            <a:ext uri="{FF2B5EF4-FFF2-40B4-BE49-F238E27FC236}">
              <a16:creationId xmlns:a16="http://schemas.microsoft.com/office/drawing/2014/main" id="{C001D5E2-ECB1-49C6-A14D-42BE80483D6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7" name="TextBox 5336">
          <a:extLst>
            <a:ext uri="{FF2B5EF4-FFF2-40B4-BE49-F238E27FC236}">
              <a16:creationId xmlns:a16="http://schemas.microsoft.com/office/drawing/2014/main" id="{D1F0AFFC-EE49-47F0-987B-D6D70B38C19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8" name="TextBox 5337">
          <a:extLst>
            <a:ext uri="{FF2B5EF4-FFF2-40B4-BE49-F238E27FC236}">
              <a16:creationId xmlns:a16="http://schemas.microsoft.com/office/drawing/2014/main" id="{14D0A1D7-7DE3-4708-87F7-6B45F7987B4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9" name="TextBox 5338">
          <a:extLst>
            <a:ext uri="{FF2B5EF4-FFF2-40B4-BE49-F238E27FC236}">
              <a16:creationId xmlns:a16="http://schemas.microsoft.com/office/drawing/2014/main" id="{7A31154E-7096-4B78-8D0F-2147D5C1D85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0" name="TextBox 5339">
          <a:extLst>
            <a:ext uri="{FF2B5EF4-FFF2-40B4-BE49-F238E27FC236}">
              <a16:creationId xmlns:a16="http://schemas.microsoft.com/office/drawing/2014/main" id="{C7C781AC-F03E-4F91-AB38-7944BB96A2F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1" name="TextBox 5340">
          <a:extLst>
            <a:ext uri="{FF2B5EF4-FFF2-40B4-BE49-F238E27FC236}">
              <a16:creationId xmlns:a16="http://schemas.microsoft.com/office/drawing/2014/main" id="{F1A70F4A-288D-43EC-8369-F16F903048D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2" name="TextBox 5341">
          <a:extLst>
            <a:ext uri="{FF2B5EF4-FFF2-40B4-BE49-F238E27FC236}">
              <a16:creationId xmlns:a16="http://schemas.microsoft.com/office/drawing/2014/main" id="{12FFA62D-80C5-475E-B4D1-03CDFE66627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3" name="TextBox 5342">
          <a:extLst>
            <a:ext uri="{FF2B5EF4-FFF2-40B4-BE49-F238E27FC236}">
              <a16:creationId xmlns:a16="http://schemas.microsoft.com/office/drawing/2014/main" id="{937B8534-EE9A-440F-936A-C39C112FDA7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4" name="TextBox 5343">
          <a:extLst>
            <a:ext uri="{FF2B5EF4-FFF2-40B4-BE49-F238E27FC236}">
              <a16:creationId xmlns:a16="http://schemas.microsoft.com/office/drawing/2014/main" id="{57811695-B87B-4325-ADB9-1D91256C8C4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5" name="TextBox 5344">
          <a:extLst>
            <a:ext uri="{FF2B5EF4-FFF2-40B4-BE49-F238E27FC236}">
              <a16:creationId xmlns:a16="http://schemas.microsoft.com/office/drawing/2014/main" id="{3FC79A8F-D7A2-4B13-8D08-A8C6A1078E1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6" name="TextBox 5345">
          <a:extLst>
            <a:ext uri="{FF2B5EF4-FFF2-40B4-BE49-F238E27FC236}">
              <a16:creationId xmlns:a16="http://schemas.microsoft.com/office/drawing/2014/main" id="{DF27D22F-7149-4A7B-BE7D-A11A8EBBA85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7" name="TextBox 5346">
          <a:extLst>
            <a:ext uri="{FF2B5EF4-FFF2-40B4-BE49-F238E27FC236}">
              <a16:creationId xmlns:a16="http://schemas.microsoft.com/office/drawing/2014/main" id="{F3E1EC04-FFAB-4D4C-BD79-FCA06ED6804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8" name="TextBox 5347">
          <a:extLst>
            <a:ext uri="{FF2B5EF4-FFF2-40B4-BE49-F238E27FC236}">
              <a16:creationId xmlns:a16="http://schemas.microsoft.com/office/drawing/2014/main" id="{FD41ACAF-5020-46BE-A3AC-3C832E71EEC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9" name="TextBox 5348">
          <a:extLst>
            <a:ext uri="{FF2B5EF4-FFF2-40B4-BE49-F238E27FC236}">
              <a16:creationId xmlns:a16="http://schemas.microsoft.com/office/drawing/2014/main" id="{6BCB0519-BFA5-4BA5-A0F1-39A66AF4647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0" name="TextBox 5349">
          <a:extLst>
            <a:ext uri="{FF2B5EF4-FFF2-40B4-BE49-F238E27FC236}">
              <a16:creationId xmlns:a16="http://schemas.microsoft.com/office/drawing/2014/main" id="{02800A33-F493-4A16-AE4B-4936CB737A8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1" name="TextBox 5350">
          <a:extLst>
            <a:ext uri="{FF2B5EF4-FFF2-40B4-BE49-F238E27FC236}">
              <a16:creationId xmlns:a16="http://schemas.microsoft.com/office/drawing/2014/main" id="{9237AAFE-5A06-4AB0-A369-75D48E9F986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2" name="TextBox 5351">
          <a:extLst>
            <a:ext uri="{FF2B5EF4-FFF2-40B4-BE49-F238E27FC236}">
              <a16:creationId xmlns:a16="http://schemas.microsoft.com/office/drawing/2014/main" id="{50ECAC75-7627-46C1-B6D1-66D6C63F2BE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3" name="TextBox 5352">
          <a:extLst>
            <a:ext uri="{FF2B5EF4-FFF2-40B4-BE49-F238E27FC236}">
              <a16:creationId xmlns:a16="http://schemas.microsoft.com/office/drawing/2014/main" id="{38210BAA-D0E4-4B26-B08F-1C8EB70B23C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4" name="TextBox 5353">
          <a:extLst>
            <a:ext uri="{FF2B5EF4-FFF2-40B4-BE49-F238E27FC236}">
              <a16:creationId xmlns:a16="http://schemas.microsoft.com/office/drawing/2014/main" id="{63D098F3-63B6-4D4B-9980-38AB3823C95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5" name="TextBox 5354">
          <a:extLst>
            <a:ext uri="{FF2B5EF4-FFF2-40B4-BE49-F238E27FC236}">
              <a16:creationId xmlns:a16="http://schemas.microsoft.com/office/drawing/2014/main" id="{BDEC912B-F984-45D2-AFF1-97ECDED3936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6" name="TextBox 5355">
          <a:extLst>
            <a:ext uri="{FF2B5EF4-FFF2-40B4-BE49-F238E27FC236}">
              <a16:creationId xmlns:a16="http://schemas.microsoft.com/office/drawing/2014/main" id="{87C481C1-F2AB-4FD6-92A9-5C8CCB25E6C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7" name="TextBox 5356">
          <a:extLst>
            <a:ext uri="{FF2B5EF4-FFF2-40B4-BE49-F238E27FC236}">
              <a16:creationId xmlns:a16="http://schemas.microsoft.com/office/drawing/2014/main" id="{4FD4CF4C-CBDE-4F3A-B080-F95D740EA51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8" name="TextBox 5357">
          <a:extLst>
            <a:ext uri="{FF2B5EF4-FFF2-40B4-BE49-F238E27FC236}">
              <a16:creationId xmlns:a16="http://schemas.microsoft.com/office/drawing/2014/main" id="{82476405-B7CF-4C25-8644-EEE02EB9F90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9" name="TextBox 5358">
          <a:extLst>
            <a:ext uri="{FF2B5EF4-FFF2-40B4-BE49-F238E27FC236}">
              <a16:creationId xmlns:a16="http://schemas.microsoft.com/office/drawing/2014/main" id="{72578FED-AEB3-4BB9-A1D1-F0DEB82706B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0" name="TextBox 5359">
          <a:extLst>
            <a:ext uri="{FF2B5EF4-FFF2-40B4-BE49-F238E27FC236}">
              <a16:creationId xmlns:a16="http://schemas.microsoft.com/office/drawing/2014/main" id="{44868898-76F5-4A7C-A4ED-38A14DB14E2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1" name="TextBox 5360">
          <a:extLst>
            <a:ext uri="{FF2B5EF4-FFF2-40B4-BE49-F238E27FC236}">
              <a16:creationId xmlns:a16="http://schemas.microsoft.com/office/drawing/2014/main" id="{76154E45-9B6B-42F9-9CC6-475A70A4575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2" name="TextBox 5361">
          <a:extLst>
            <a:ext uri="{FF2B5EF4-FFF2-40B4-BE49-F238E27FC236}">
              <a16:creationId xmlns:a16="http://schemas.microsoft.com/office/drawing/2014/main" id="{746026F6-07C3-47ED-87F4-041149B031C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3" name="TextBox 5362">
          <a:extLst>
            <a:ext uri="{FF2B5EF4-FFF2-40B4-BE49-F238E27FC236}">
              <a16:creationId xmlns:a16="http://schemas.microsoft.com/office/drawing/2014/main" id="{02F9DE42-D454-4A74-B0C2-5E877763626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4" name="TextBox 5363">
          <a:extLst>
            <a:ext uri="{FF2B5EF4-FFF2-40B4-BE49-F238E27FC236}">
              <a16:creationId xmlns:a16="http://schemas.microsoft.com/office/drawing/2014/main" id="{2E0AB923-3F8B-4D3E-8C61-FA2C02F8F09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5" name="TextBox 5364">
          <a:extLst>
            <a:ext uri="{FF2B5EF4-FFF2-40B4-BE49-F238E27FC236}">
              <a16:creationId xmlns:a16="http://schemas.microsoft.com/office/drawing/2014/main" id="{A88B7ED8-3B10-4DCF-9C08-9B2155CACDB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6" name="TextBox 5365">
          <a:extLst>
            <a:ext uri="{FF2B5EF4-FFF2-40B4-BE49-F238E27FC236}">
              <a16:creationId xmlns:a16="http://schemas.microsoft.com/office/drawing/2014/main" id="{3D7FE623-2BF5-45E1-A02B-28C2D0781C6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7" name="TextBox 5366">
          <a:extLst>
            <a:ext uri="{FF2B5EF4-FFF2-40B4-BE49-F238E27FC236}">
              <a16:creationId xmlns:a16="http://schemas.microsoft.com/office/drawing/2014/main" id="{F7209B18-DE21-49EC-93EC-DCB8F37D42D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8" name="TextBox 5367">
          <a:extLst>
            <a:ext uri="{FF2B5EF4-FFF2-40B4-BE49-F238E27FC236}">
              <a16:creationId xmlns:a16="http://schemas.microsoft.com/office/drawing/2014/main" id="{6532593F-BE4A-4A66-AD31-0ECBC7680B8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9" name="TextBox 5368">
          <a:extLst>
            <a:ext uri="{FF2B5EF4-FFF2-40B4-BE49-F238E27FC236}">
              <a16:creationId xmlns:a16="http://schemas.microsoft.com/office/drawing/2014/main" id="{31EE4343-F7E6-4A20-8E04-EC3514DFBF5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0" name="TextBox 5369">
          <a:extLst>
            <a:ext uri="{FF2B5EF4-FFF2-40B4-BE49-F238E27FC236}">
              <a16:creationId xmlns:a16="http://schemas.microsoft.com/office/drawing/2014/main" id="{02D55D14-4253-49F9-A49C-C2339E67681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1" name="TextBox 5370">
          <a:extLst>
            <a:ext uri="{FF2B5EF4-FFF2-40B4-BE49-F238E27FC236}">
              <a16:creationId xmlns:a16="http://schemas.microsoft.com/office/drawing/2014/main" id="{E6378D8D-074D-4E8E-A591-C58FFCB3A14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2" name="TextBox 5371">
          <a:extLst>
            <a:ext uri="{FF2B5EF4-FFF2-40B4-BE49-F238E27FC236}">
              <a16:creationId xmlns:a16="http://schemas.microsoft.com/office/drawing/2014/main" id="{0744B586-BDDF-4D58-A783-0A26F7730CD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3" name="TextBox 5372">
          <a:extLst>
            <a:ext uri="{FF2B5EF4-FFF2-40B4-BE49-F238E27FC236}">
              <a16:creationId xmlns:a16="http://schemas.microsoft.com/office/drawing/2014/main" id="{FCCF9157-AFC5-470B-ADB8-8876113278C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4" name="TextBox 5373">
          <a:extLst>
            <a:ext uri="{FF2B5EF4-FFF2-40B4-BE49-F238E27FC236}">
              <a16:creationId xmlns:a16="http://schemas.microsoft.com/office/drawing/2014/main" id="{CA27189B-F204-4139-B12E-BAF387DE161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5" name="TextBox 5374">
          <a:extLst>
            <a:ext uri="{FF2B5EF4-FFF2-40B4-BE49-F238E27FC236}">
              <a16:creationId xmlns:a16="http://schemas.microsoft.com/office/drawing/2014/main" id="{70F16894-10B7-48B3-B447-6D18DB52042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6" name="TextBox 5375">
          <a:extLst>
            <a:ext uri="{FF2B5EF4-FFF2-40B4-BE49-F238E27FC236}">
              <a16:creationId xmlns:a16="http://schemas.microsoft.com/office/drawing/2014/main" id="{6C018DEB-75D0-4BCA-850B-C7D48A70291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7" name="TextBox 5376">
          <a:extLst>
            <a:ext uri="{FF2B5EF4-FFF2-40B4-BE49-F238E27FC236}">
              <a16:creationId xmlns:a16="http://schemas.microsoft.com/office/drawing/2014/main" id="{EBF3CAE6-AF32-44E6-BB0D-81CD6825A73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8" name="TextBox 5377">
          <a:extLst>
            <a:ext uri="{FF2B5EF4-FFF2-40B4-BE49-F238E27FC236}">
              <a16:creationId xmlns:a16="http://schemas.microsoft.com/office/drawing/2014/main" id="{EE9D3BA7-E2E0-4473-87B9-BC8FEB4C3F4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9" name="TextBox 5378">
          <a:extLst>
            <a:ext uri="{FF2B5EF4-FFF2-40B4-BE49-F238E27FC236}">
              <a16:creationId xmlns:a16="http://schemas.microsoft.com/office/drawing/2014/main" id="{AC982942-46B9-48C5-9227-5E90125C828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0" name="TextBox 5379">
          <a:extLst>
            <a:ext uri="{FF2B5EF4-FFF2-40B4-BE49-F238E27FC236}">
              <a16:creationId xmlns:a16="http://schemas.microsoft.com/office/drawing/2014/main" id="{935C92E8-8290-4A67-97BD-5EAD9100249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1" name="TextBox 5380">
          <a:extLst>
            <a:ext uri="{FF2B5EF4-FFF2-40B4-BE49-F238E27FC236}">
              <a16:creationId xmlns:a16="http://schemas.microsoft.com/office/drawing/2014/main" id="{9CCB385F-5A6E-4449-88AC-5A3E069B83B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2" name="TextBox 5381">
          <a:extLst>
            <a:ext uri="{FF2B5EF4-FFF2-40B4-BE49-F238E27FC236}">
              <a16:creationId xmlns:a16="http://schemas.microsoft.com/office/drawing/2014/main" id="{3F264E96-8BA3-47CB-B895-8C5F135E875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3" name="TextBox 5382">
          <a:extLst>
            <a:ext uri="{FF2B5EF4-FFF2-40B4-BE49-F238E27FC236}">
              <a16:creationId xmlns:a16="http://schemas.microsoft.com/office/drawing/2014/main" id="{EA085138-F9DA-4158-BB96-035B9C923A7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4" name="TextBox 5383">
          <a:extLst>
            <a:ext uri="{FF2B5EF4-FFF2-40B4-BE49-F238E27FC236}">
              <a16:creationId xmlns:a16="http://schemas.microsoft.com/office/drawing/2014/main" id="{5A5A8C39-3F05-446A-886F-ABA9BDD498F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5" name="TextBox 5384">
          <a:extLst>
            <a:ext uri="{FF2B5EF4-FFF2-40B4-BE49-F238E27FC236}">
              <a16:creationId xmlns:a16="http://schemas.microsoft.com/office/drawing/2014/main" id="{242AA1A4-2E3D-430B-8483-C73DE0708B8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6" name="TextBox 5385">
          <a:extLst>
            <a:ext uri="{FF2B5EF4-FFF2-40B4-BE49-F238E27FC236}">
              <a16:creationId xmlns:a16="http://schemas.microsoft.com/office/drawing/2014/main" id="{35A4908A-94C3-4F3E-83E9-23C566D7112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7" name="TextBox 5386">
          <a:extLst>
            <a:ext uri="{FF2B5EF4-FFF2-40B4-BE49-F238E27FC236}">
              <a16:creationId xmlns:a16="http://schemas.microsoft.com/office/drawing/2014/main" id="{817EA870-AE7E-45C4-BF7A-38CF76EF25C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8" name="TextBox 5387">
          <a:extLst>
            <a:ext uri="{FF2B5EF4-FFF2-40B4-BE49-F238E27FC236}">
              <a16:creationId xmlns:a16="http://schemas.microsoft.com/office/drawing/2014/main" id="{FC7B2342-B970-4566-9486-EFA8D64A5DE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9" name="TextBox 5388">
          <a:extLst>
            <a:ext uri="{FF2B5EF4-FFF2-40B4-BE49-F238E27FC236}">
              <a16:creationId xmlns:a16="http://schemas.microsoft.com/office/drawing/2014/main" id="{62141740-9B73-4D91-8CF9-38B4A16574D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0" name="TextBox 5389">
          <a:extLst>
            <a:ext uri="{FF2B5EF4-FFF2-40B4-BE49-F238E27FC236}">
              <a16:creationId xmlns:a16="http://schemas.microsoft.com/office/drawing/2014/main" id="{83C903EF-ACBE-4D2A-A369-034FB90B5D9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1" name="TextBox 5390">
          <a:extLst>
            <a:ext uri="{FF2B5EF4-FFF2-40B4-BE49-F238E27FC236}">
              <a16:creationId xmlns:a16="http://schemas.microsoft.com/office/drawing/2014/main" id="{1FCE3CDE-75A3-4651-BA47-6A09AB6E9B6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2" name="TextBox 5391">
          <a:extLst>
            <a:ext uri="{FF2B5EF4-FFF2-40B4-BE49-F238E27FC236}">
              <a16:creationId xmlns:a16="http://schemas.microsoft.com/office/drawing/2014/main" id="{77374DB9-3EFE-47EB-AD11-720923BE43D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3" name="TextBox 5392">
          <a:extLst>
            <a:ext uri="{FF2B5EF4-FFF2-40B4-BE49-F238E27FC236}">
              <a16:creationId xmlns:a16="http://schemas.microsoft.com/office/drawing/2014/main" id="{7D6B232D-DC0D-41F8-B791-10D99CBB2B3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4" name="TextBox 5393">
          <a:extLst>
            <a:ext uri="{FF2B5EF4-FFF2-40B4-BE49-F238E27FC236}">
              <a16:creationId xmlns:a16="http://schemas.microsoft.com/office/drawing/2014/main" id="{31A49BB5-ED05-43E0-B99F-EFBB9FE4A2C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5" name="TextBox 5394">
          <a:extLst>
            <a:ext uri="{FF2B5EF4-FFF2-40B4-BE49-F238E27FC236}">
              <a16:creationId xmlns:a16="http://schemas.microsoft.com/office/drawing/2014/main" id="{F52AC05B-E3B3-496C-8341-BC4A067FB75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6" name="TextBox 5395">
          <a:extLst>
            <a:ext uri="{FF2B5EF4-FFF2-40B4-BE49-F238E27FC236}">
              <a16:creationId xmlns:a16="http://schemas.microsoft.com/office/drawing/2014/main" id="{BC52433F-EC1C-488C-BF42-B8504C05610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7" name="TextBox 5396">
          <a:extLst>
            <a:ext uri="{FF2B5EF4-FFF2-40B4-BE49-F238E27FC236}">
              <a16:creationId xmlns:a16="http://schemas.microsoft.com/office/drawing/2014/main" id="{CABB5E0C-6D46-458F-8E7C-F649B588312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8" name="TextBox 5397">
          <a:extLst>
            <a:ext uri="{FF2B5EF4-FFF2-40B4-BE49-F238E27FC236}">
              <a16:creationId xmlns:a16="http://schemas.microsoft.com/office/drawing/2014/main" id="{B0EF746C-21FB-4218-8EC1-21566BEB368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9" name="TextBox 5398">
          <a:extLst>
            <a:ext uri="{FF2B5EF4-FFF2-40B4-BE49-F238E27FC236}">
              <a16:creationId xmlns:a16="http://schemas.microsoft.com/office/drawing/2014/main" id="{A084F3AD-3AE8-4760-A887-C2F093CCF72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0" name="TextBox 5399">
          <a:extLst>
            <a:ext uri="{FF2B5EF4-FFF2-40B4-BE49-F238E27FC236}">
              <a16:creationId xmlns:a16="http://schemas.microsoft.com/office/drawing/2014/main" id="{0F147658-F8BA-42E0-B608-A25CB748421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1" name="TextBox 5400">
          <a:extLst>
            <a:ext uri="{FF2B5EF4-FFF2-40B4-BE49-F238E27FC236}">
              <a16:creationId xmlns:a16="http://schemas.microsoft.com/office/drawing/2014/main" id="{D68283EE-0B4D-452F-B749-CD2B5C7EBB7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2" name="TextBox 5401">
          <a:extLst>
            <a:ext uri="{FF2B5EF4-FFF2-40B4-BE49-F238E27FC236}">
              <a16:creationId xmlns:a16="http://schemas.microsoft.com/office/drawing/2014/main" id="{31384E84-3340-4B83-A185-E80A30E79DA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3" name="TextBox 5402">
          <a:extLst>
            <a:ext uri="{FF2B5EF4-FFF2-40B4-BE49-F238E27FC236}">
              <a16:creationId xmlns:a16="http://schemas.microsoft.com/office/drawing/2014/main" id="{843D982B-418D-4194-AD86-2EDB642CEC9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4" name="TextBox 5403">
          <a:extLst>
            <a:ext uri="{FF2B5EF4-FFF2-40B4-BE49-F238E27FC236}">
              <a16:creationId xmlns:a16="http://schemas.microsoft.com/office/drawing/2014/main" id="{AB9BCEAE-7FC9-4AEF-917B-99B1489821C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5" name="TextBox 5404">
          <a:extLst>
            <a:ext uri="{FF2B5EF4-FFF2-40B4-BE49-F238E27FC236}">
              <a16:creationId xmlns:a16="http://schemas.microsoft.com/office/drawing/2014/main" id="{2564FCEB-0DCE-419E-BEF4-F169FABA4D2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6" name="TextBox 5405">
          <a:extLst>
            <a:ext uri="{FF2B5EF4-FFF2-40B4-BE49-F238E27FC236}">
              <a16:creationId xmlns:a16="http://schemas.microsoft.com/office/drawing/2014/main" id="{187FA679-92A3-43C6-85E1-8D0F577BEE9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7" name="TextBox 5406">
          <a:extLst>
            <a:ext uri="{FF2B5EF4-FFF2-40B4-BE49-F238E27FC236}">
              <a16:creationId xmlns:a16="http://schemas.microsoft.com/office/drawing/2014/main" id="{CFEE8454-AF75-4CE2-A538-315ED7854E2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8" name="TextBox 5407">
          <a:extLst>
            <a:ext uri="{FF2B5EF4-FFF2-40B4-BE49-F238E27FC236}">
              <a16:creationId xmlns:a16="http://schemas.microsoft.com/office/drawing/2014/main" id="{CB47DF6E-337D-4CC4-86D8-CA98C01F1BF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9" name="TextBox 5408">
          <a:extLst>
            <a:ext uri="{FF2B5EF4-FFF2-40B4-BE49-F238E27FC236}">
              <a16:creationId xmlns:a16="http://schemas.microsoft.com/office/drawing/2014/main" id="{19710ACA-5853-4CD7-8E3B-25304296B7E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0" name="TextBox 5409">
          <a:extLst>
            <a:ext uri="{FF2B5EF4-FFF2-40B4-BE49-F238E27FC236}">
              <a16:creationId xmlns:a16="http://schemas.microsoft.com/office/drawing/2014/main" id="{128BDE48-6E6C-4645-92BC-4D4A4BC7F3E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1" name="TextBox 5410">
          <a:extLst>
            <a:ext uri="{FF2B5EF4-FFF2-40B4-BE49-F238E27FC236}">
              <a16:creationId xmlns:a16="http://schemas.microsoft.com/office/drawing/2014/main" id="{3C6AB937-5F87-457E-AF37-F87219EE6A5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2" name="TextBox 5411">
          <a:extLst>
            <a:ext uri="{FF2B5EF4-FFF2-40B4-BE49-F238E27FC236}">
              <a16:creationId xmlns:a16="http://schemas.microsoft.com/office/drawing/2014/main" id="{6DF7590B-58E1-4D3E-BCE0-9E699A41833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3" name="TextBox 5412">
          <a:extLst>
            <a:ext uri="{FF2B5EF4-FFF2-40B4-BE49-F238E27FC236}">
              <a16:creationId xmlns:a16="http://schemas.microsoft.com/office/drawing/2014/main" id="{243971CB-58B0-4EE6-90B9-15F2276A24F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4" name="TextBox 5413">
          <a:extLst>
            <a:ext uri="{FF2B5EF4-FFF2-40B4-BE49-F238E27FC236}">
              <a16:creationId xmlns:a16="http://schemas.microsoft.com/office/drawing/2014/main" id="{2DA29B6D-E39C-4503-BE57-AAB60CB5895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5" name="TextBox 5414">
          <a:extLst>
            <a:ext uri="{FF2B5EF4-FFF2-40B4-BE49-F238E27FC236}">
              <a16:creationId xmlns:a16="http://schemas.microsoft.com/office/drawing/2014/main" id="{C93DE35A-7C65-42AF-A081-FC561F75694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6" name="TextBox 5415">
          <a:extLst>
            <a:ext uri="{FF2B5EF4-FFF2-40B4-BE49-F238E27FC236}">
              <a16:creationId xmlns:a16="http://schemas.microsoft.com/office/drawing/2014/main" id="{1EDA860F-44CF-4433-9935-471005768E2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7" name="TextBox 5416">
          <a:extLst>
            <a:ext uri="{FF2B5EF4-FFF2-40B4-BE49-F238E27FC236}">
              <a16:creationId xmlns:a16="http://schemas.microsoft.com/office/drawing/2014/main" id="{87CCCCCF-F088-4A0D-BA11-8B16FB64CC4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8" name="TextBox 5417">
          <a:extLst>
            <a:ext uri="{FF2B5EF4-FFF2-40B4-BE49-F238E27FC236}">
              <a16:creationId xmlns:a16="http://schemas.microsoft.com/office/drawing/2014/main" id="{FB715107-42ED-4976-8E08-EC7703A6A67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9" name="TextBox 5418">
          <a:extLst>
            <a:ext uri="{FF2B5EF4-FFF2-40B4-BE49-F238E27FC236}">
              <a16:creationId xmlns:a16="http://schemas.microsoft.com/office/drawing/2014/main" id="{BC2D837D-12C6-433D-9A21-0EA131375AE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0" name="TextBox 5419">
          <a:extLst>
            <a:ext uri="{FF2B5EF4-FFF2-40B4-BE49-F238E27FC236}">
              <a16:creationId xmlns:a16="http://schemas.microsoft.com/office/drawing/2014/main" id="{8F43E78C-6BD1-4DA9-8A2C-796CA833AD7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1" name="TextBox 5420">
          <a:extLst>
            <a:ext uri="{FF2B5EF4-FFF2-40B4-BE49-F238E27FC236}">
              <a16:creationId xmlns:a16="http://schemas.microsoft.com/office/drawing/2014/main" id="{3370CA32-B38D-44C3-AB9D-59139AF79EF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2" name="TextBox 5421">
          <a:extLst>
            <a:ext uri="{FF2B5EF4-FFF2-40B4-BE49-F238E27FC236}">
              <a16:creationId xmlns:a16="http://schemas.microsoft.com/office/drawing/2014/main" id="{40B55FB6-102D-4896-A967-BD97BBE540E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3" name="TextBox 5422">
          <a:extLst>
            <a:ext uri="{FF2B5EF4-FFF2-40B4-BE49-F238E27FC236}">
              <a16:creationId xmlns:a16="http://schemas.microsoft.com/office/drawing/2014/main" id="{0A162FBD-4CAC-4F6E-A6CE-56B41B356F8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4" name="TextBox 5423">
          <a:extLst>
            <a:ext uri="{FF2B5EF4-FFF2-40B4-BE49-F238E27FC236}">
              <a16:creationId xmlns:a16="http://schemas.microsoft.com/office/drawing/2014/main" id="{77F04CC4-0165-4930-A0F2-E21D2654A4D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5" name="TextBox 5424">
          <a:extLst>
            <a:ext uri="{FF2B5EF4-FFF2-40B4-BE49-F238E27FC236}">
              <a16:creationId xmlns:a16="http://schemas.microsoft.com/office/drawing/2014/main" id="{7BCA8C2D-F967-4CD4-B1AD-62B33CF0B63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6" name="TextBox 5425">
          <a:extLst>
            <a:ext uri="{FF2B5EF4-FFF2-40B4-BE49-F238E27FC236}">
              <a16:creationId xmlns:a16="http://schemas.microsoft.com/office/drawing/2014/main" id="{C955EACA-F048-4992-9C59-3EDDEEC0FEA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7" name="TextBox 5426">
          <a:extLst>
            <a:ext uri="{FF2B5EF4-FFF2-40B4-BE49-F238E27FC236}">
              <a16:creationId xmlns:a16="http://schemas.microsoft.com/office/drawing/2014/main" id="{347A7573-D442-4DD1-A7F9-B2BF42FD703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8" name="TextBox 5427">
          <a:extLst>
            <a:ext uri="{FF2B5EF4-FFF2-40B4-BE49-F238E27FC236}">
              <a16:creationId xmlns:a16="http://schemas.microsoft.com/office/drawing/2014/main" id="{FB4A6F0F-0CBE-4DAA-B745-58563614730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9" name="TextBox 5428">
          <a:extLst>
            <a:ext uri="{FF2B5EF4-FFF2-40B4-BE49-F238E27FC236}">
              <a16:creationId xmlns:a16="http://schemas.microsoft.com/office/drawing/2014/main" id="{18C15A91-FDA1-4190-A60F-0D3A6DCF78D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0" name="TextBox 5429">
          <a:extLst>
            <a:ext uri="{FF2B5EF4-FFF2-40B4-BE49-F238E27FC236}">
              <a16:creationId xmlns:a16="http://schemas.microsoft.com/office/drawing/2014/main" id="{C81983F9-AA7F-4A67-A8DE-61181EB5FF4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1" name="TextBox 5430">
          <a:extLst>
            <a:ext uri="{FF2B5EF4-FFF2-40B4-BE49-F238E27FC236}">
              <a16:creationId xmlns:a16="http://schemas.microsoft.com/office/drawing/2014/main" id="{A30CC926-1448-432C-9A2F-5B6E98A5FE5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2" name="TextBox 5431">
          <a:extLst>
            <a:ext uri="{FF2B5EF4-FFF2-40B4-BE49-F238E27FC236}">
              <a16:creationId xmlns:a16="http://schemas.microsoft.com/office/drawing/2014/main" id="{1EBD9A79-75CD-4F60-AA39-079AC09E649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3" name="TextBox 5432">
          <a:extLst>
            <a:ext uri="{FF2B5EF4-FFF2-40B4-BE49-F238E27FC236}">
              <a16:creationId xmlns:a16="http://schemas.microsoft.com/office/drawing/2014/main" id="{1941C33A-AF5E-406C-8F72-A5C0D3DCFA4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4" name="TextBox 5433">
          <a:extLst>
            <a:ext uri="{FF2B5EF4-FFF2-40B4-BE49-F238E27FC236}">
              <a16:creationId xmlns:a16="http://schemas.microsoft.com/office/drawing/2014/main" id="{82D9BAFF-F16B-4D06-9ABC-AA093DA60BB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5" name="TextBox 5434">
          <a:extLst>
            <a:ext uri="{FF2B5EF4-FFF2-40B4-BE49-F238E27FC236}">
              <a16:creationId xmlns:a16="http://schemas.microsoft.com/office/drawing/2014/main" id="{4830B3A0-42F0-4883-B1BE-2D626CDF4E4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6" name="TextBox 5435">
          <a:extLst>
            <a:ext uri="{FF2B5EF4-FFF2-40B4-BE49-F238E27FC236}">
              <a16:creationId xmlns:a16="http://schemas.microsoft.com/office/drawing/2014/main" id="{5638E5F2-6F69-4358-B755-E47389B66CC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7" name="TextBox 5436">
          <a:extLst>
            <a:ext uri="{FF2B5EF4-FFF2-40B4-BE49-F238E27FC236}">
              <a16:creationId xmlns:a16="http://schemas.microsoft.com/office/drawing/2014/main" id="{A0B3B470-E2A4-4118-B284-351D252EAE2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8" name="TextBox 5437">
          <a:extLst>
            <a:ext uri="{FF2B5EF4-FFF2-40B4-BE49-F238E27FC236}">
              <a16:creationId xmlns:a16="http://schemas.microsoft.com/office/drawing/2014/main" id="{91A1D563-1FED-4C95-B93C-742D5D35E9F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9" name="TextBox 5438">
          <a:extLst>
            <a:ext uri="{FF2B5EF4-FFF2-40B4-BE49-F238E27FC236}">
              <a16:creationId xmlns:a16="http://schemas.microsoft.com/office/drawing/2014/main" id="{2270D279-80A1-4E6B-84EC-90BFE81C6DB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0" name="TextBox 5439">
          <a:extLst>
            <a:ext uri="{FF2B5EF4-FFF2-40B4-BE49-F238E27FC236}">
              <a16:creationId xmlns:a16="http://schemas.microsoft.com/office/drawing/2014/main" id="{E0EFCFFA-F3DA-4AAA-BADE-F020249B559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1" name="TextBox 5440">
          <a:extLst>
            <a:ext uri="{FF2B5EF4-FFF2-40B4-BE49-F238E27FC236}">
              <a16:creationId xmlns:a16="http://schemas.microsoft.com/office/drawing/2014/main" id="{1F9AE4F4-5534-4282-AF0A-552BD880E7B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2" name="TextBox 5441">
          <a:extLst>
            <a:ext uri="{FF2B5EF4-FFF2-40B4-BE49-F238E27FC236}">
              <a16:creationId xmlns:a16="http://schemas.microsoft.com/office/drawing/2014/main" id="{CED3E96F-AABB-4F83-8B8E-58694A9BFD9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3" name="TextBox 5442">
          <a:extLst>
            <a:ext uri="{FF2B5EF4-FFF2-40B4-BE49-F238E27FC236}">
              <a16:creationId xmlns:a16="http://schemas.microsoft.com/office/drawing/2014/main" id="{681E86E9-1DA6-4C80-B3FD-A4BB6B697DA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4" name="TextBox 5443">
          <a:extLst>
            <a:ext uri="{FF2B5EF4-FFF2-40B4-BE49-F238E27FC236}">
              <a16:creationId xmlns:a16="http://schemas.microsoft.com/office/drawing/2014/main" id="{84D718F7-ABB6-4AE2-A0DF-1C5DFA29DEC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5" name="TextBox 5444">
          <a:extLst>
            <a:ext uri="{FF2B5EF4-FFF2-40B4-BE49-F238E27FC236}">
              <a16:creationId xmlns:a16="http://schemas.microsoft.com/office/drawing/2014/main" id="{CD21F4D0-9B5D-414A-AE3C-78F9A3E0170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6" name="TextBox 5445">
          <a:extLst>
            <a:ext uri="{FF2B5EF4-FFF2-40B4-BE49-F238E27FC236}">
              <a16:creationId xmlns:a16="http://schemas.microsoft.com/office/drawing/2014/main" id="{82540B2B-F291-4109-B0BE-F43174920FE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7" name="TextBox 5446">
          <a:extLst>
            <a:ext uri="{FF2B5EF4-FFF2-40B4-BE49-F238E27FC236}">
              <a16:creationId xmlns:a16="http://schemas.microsoft.com/office/drawing/2014/main" id="{2BF80A25-35A3-4469-9D0A-7F79D184B54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8" name="TextBox 5447">
          <a:extLst>
            <a:ext uri="{FF2B5EF4-FFF2-40B4-BE49-F238E27FC236}">
              <a16:creationId xmlns:a16="http://schemas.microsoft.com/office/drawing/2014/main" id="{35E2ADCB-F4F0-4DE6-9185-F4A498AE6D1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9" name="TextBox 5448">
          <a:extLst>
            <a:ext uri="{FF2B5EF4-FFF2-40B4-BE49-F238E27FC236}">
              <a16:creationId xmlns:a16="http://schemas.microsoft.com/office/drawing/2014/main" id="{4FB953F4-8845-4854-9576-E299D00EE8A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0" name="TextBox 5449">
          <a:extLst>
            <a:ext uri="{FF2B5EF4-FFF2-40B4-BE49-F238E27FC236}">
              <a16:creationId xmlns:a16="http://schemas.microsoft.com/office/drawing/2014/main" id="{D5EE31BB-D1D1-45F5-8D2B-B30115D3051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1" name="TextBox 5450">
          <a:extLst>
            <a:ext uri="{FF2B5EF4-FFF2-40B4-BE49-F238E27FC236}">
              <a16:creationId xmlns:a16="http://schemas.microsoft.com/office/drawing/2014/main" id="{D2F0B676-61BC-40D7-B2BF-AF3321F7CED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2" name="TextBox 5451">
          <a:extLst>
            <a:ext uri="{FF2B5EF4-FFF2-40B4-BE49-F238E27FC236}">
              <a16:creationId xmlns:a16="http://schemas.microsoft.com/office/drawing/2014/main" id="{0E01D455-9AD7-405F-A08C-F52C66FBC65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3" name="TextBox 5452">
          <a:extLst>
            <a:ext uri="{FF2B5EF4-FFF2-40B4-BE49-F238E27FC236}">
              <a16:creationId xmlns:a16="http://schemas.microsoft.com/office/drawing/2014/main" id="{B9AF090B-4146-4913-9B1F-1B660ED2EBE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4" name="TextBox 5453">
          <a:extLst>
            <a:ext uri="{FF2B5EF4-FFF2-40B4-BE49-F238E27FC236}">
              <a16:creationId xmlns:a16="http://schemas.microsoft.com/office/drawing/2014/main" id="{6396BE5F-0415-4B54-9E30-2778475C450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5" name="TextBox 5454">
          <a:extLst>
            <a:ext uri="{FF2B5EF4-FFF2-40B4-BE49-F238E27FC236}">
              <a16:creationId xmlns:a16="http://schemas.microsoft.com/office/drawing/2014/main" id="{F7ACC649-46EC-49ED-8F50-8780EB14E02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6" name="TextBox 5455">
          <a:extLst>
            <a:ext uri="{FF2B5EF4-FFF2-40B4-BE49-F238E27FC236}">
              <a16:creationId xmlns:a16="http://schemas.microsoft.com/office/drawing/2014/main" id="{3AA23C07-EA85-4036-8676-0EFF083EED4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7" name="TextBox 5456">
          <a:extLst>
            <a:ext uri="{FF2B5EF4-FFF2-40B4-BE49-F238E27FC236}">
              <a16:creationId xmlns:a16="http://schemas.microsoft.com/office/drawing/2014/main" id="{5D92315D-0A2D-42BE-95BA-F8783E3113A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8" name="TextBox 5457">
          <a:extLst>
            <a:ext uri="{FF2B5EF4-FFF2-40B4-BE49-F238E27FC236}">
              <a16:creationId xmlns:a16="http://schemas.microsoft.com/office/drawing/2014/main" id="{E89554B7-4AAD-41C0-887C-4DA1C46371F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9" name="TextBox 5458">
          <a:extLst>
            <a:ext uri="{FF2B5EF4-FFF2-40B4-BE49-F238E27FC236}">
              <a16:creationId xmlns:a16="http://schemas.microsoft.com/office/drawing/2014/main" id="{DF41F466-842D-4C98-9C7C-A4EF9E0A1B7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0" name="TextBox 5459">
          <a:extLst>
            <a:ext uri="{FF2B5EF4-FFF2-40B4-BE49-F238E27FC236}">
              <a16:creationId xmlns:a16="http://schemas.microsoft.com/office/drawing/2014/main" id="{ABCF93AF-7E05-4D20-8BE4-0D399F8FD5C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1" name="TextBox 5460">
          <a:extLst>
            <a:ext uri="{FF2B5EF4-FFF2-40B4-BE49-F238E27FC236}">
              <a16:creationId xmlns:a16="http://schemas.microsoft.com/office/drawing/2014/main" id="{829C48C4-83C2-4A34-BBDD-61D9CF5BCFD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2" name="TextBox 5461">
          <a:extLst>
            <a:ext uri="{FF2B5EF4-FFF2-40B4-BE49-F238E27FC236}">
              <a16:creationId xmlns:a16="http://schemas.microsoft.com/office/drawing/2014/main" id="{1ADAC943-EC75-4017-86AA-61968F9316E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3" name="TextBox 5462">
          <a:extLst>
            <a:ext uri="{FF2B5EF4-FFF2-40B4-BE49-F238E27FC236}">
              <a16:creationId xmlns:a16="http://schemas.microsoft.com/office/drawing/2014/main" id="{4134DEB8-E7B8-4F12-B67A-B232B815D57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4" name="TextBox 5463">
          <a:extLst>
            <a:ext uri="{FF2B5EF4-FFF2-40B4-BE49-F238E27FC236}">
              <a16:creationId xmlns:a16="http://schemas.microsoft.com/office/drawing/2014/main" id="{743C916B-C5C8-419F-830F-A18DD7EB580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5" name="TextBox 5464">
          <a:extLst>
            <a:ext uri="{FF2B5EF4-FFF2-40B4-BE49-F238E27FC236}">
              <a16:creationId xmlns:a16="http://schemas.microsoft.com/office/drawing/2014/main" id="{B63858BA-BD82-4CB6-8D00-603D6894BA3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6" name="TextBox 5465">
          <a:extLst>
            <a:ext uri="{FF2B5EF4-FFF2-40B4-BE49-F238E27FC236}">
              <a16:creationId xmlns:a16="http://schemas.microsoft.com/office/drawing/2014/main" id="{E11EA0E5-82AF-4CD3-8898-5843A594F9B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7" name="TextBox 5466">
          <a:extLst>
            <a:ext uri="{FF2B5EF4-FFF2-40B4-BE49-F238E27FC236}">
              <a16:creationId xmlns:a16="http://schemas.microsoft.com/office/drawing/2014/main" id="{4C17DF1C-9ABC-4CB8-97D3-5891422B398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8" name="TextBox 5467">
          <a:extLst>
            <a:ext uri="{FF2B5EF4-FFF2-40B4-BE49-F238E27FC236}">
              <a16:creationId xmlns:a16="http://schemas.microsoft.com/office/drawing/2014/main" id="{55B5CF25-EA63-4062-A4BE-9A5E5A8B5B2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9" name="TextBox 5468">
          <a:extLst>
            <a:ext uri="{FF2B5EF4-FFF2-40B4-BE49-F238E27FC236}">
              <a16:creationId xmlns:a16="http://schemas.microsoft.com/office/drawing/2014/main" id="{A95E4659-361E-47DC-A595-1F9E8C7D47F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0" name="TextBox 5469">
          <a:extLst>
            <a:ext uri="{FF2B5EF4-FFF2-40B4-BE49-F238E27FC236}">
              <a16:creationId xmlns:a16="http://schemas.microsoft.com/office/drawing/2014/main" id="{C55CD584-7A7B-4D9F-87F5-7F1B039AF93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1" name="TextBox 5470">
          <a:extLst>
            <a:ext uri="{FF2B5EF4-FFF2-40B4-BE49-F238E27FC236}">
              <a16:creationId xmlns:a16="http://schemas.microsoft.com/office/drawing/2014/main" id="{0EA5A12E-EAE2-440E-BEC9-47CEF470E26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2" name="TextBox 5471">
          <a:extLst>
            <a:ext uri="{FF2B5EF4-FFF2-40B4-BE49-F238E27FC236}">
              <a16:creationId xmlns:a16="http://schemas.microsoft.com/office/drawing/2014/main" id="{294CE77A-0602-4908-924F-DB554B5ACEE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3" name="TextBox 5472">
          <a:extLst>
            <a:ext uri="{FF2B5EF4-FFF2-40B4-BE49-F238E27FC236}">
              <a16:creationId xmlns:a16="http://schemas.microsoft.com/office/drawing/2014/main" id="{7973F754-86B0-415D-9524-46C88D70D38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4" name="TextBox 5473">
          <a:extLst>
            <a:ext uri="{FF2B5EF4-FFF2-40B4-BE49-F238E27FC236}">
              <a16:creationId xmlns:a16="http://schemas.microsoft.com/office/drawing/2014/main" id="{E73FB44F-0CF9-4A25-B54E-4C8D11F815E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5" name="TextBox 5474">
          <a:extLst>
            <a:ext uri="{FF2B5EF4-FFF2-40B4-BE49-F238E27FC236}">
              <a16:creationId xmlns:a16="http://schemas.microsoft.com/office/drawing/2014/main" id="{113BDD67-52DC-47C9-8DDF-664A773C8FC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6" name="TextBox 5475">
          <a:extLst>
            <a:ext uri="{FF2B5EF4-FFF2-40B4-BE49-F238E27FC236}">
              <a16:creationId xmlns:a16="http://schemas.microsoft.com/office/drawing/2014/main" id="{50E89EAD-3F57-4CEA-9D0A-10FD744E26B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7" name="TextBox 5476">
          <a:extLst>
            <a:ext uri="{FF2B5EF4-FFF2-40B4-BE49-F238E27FC236}">
              <a16:creationId xmlns:a16="http://schemas.microsoft.com/office/drawing/2014/main" id="{2D37FBF1-EDC4-405F-90E2-F6918A1864C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8" name="TextBox 5477">
          <a:extLst>
            <a:ext uri="{FF2B5EF4-FFF2-40B4-BE49-F238E27FC236}">
              <a16:creationId xmlns:a16="http://schemas.microsoft.com/office/drawing/2014/main" id="{1A1E8C17-CE8A-4F98-901C-2EE935C9E40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9" name="TextBox 5478">
          <a:extLst>
            <a:ext uri="{FF2B5EF4-FFF2-40B4-BE49-F238E27FC236}">
              <a16:creationId xmlns:a16="http://schemas.microsoft.com/office/drawing/2014/main" id="{9631DA3A-B392-4509-B937-822B900E693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0" name="TextBox 5479">
          <a:extLst>
            <a:ext uri="{FF2B5EF4-FFF2-40B4-BE49-F238E27FC236}">
              <a16:creationId xmlns:a16="http://schemas.microsoft.com/office/drawing/2014/main" id="{E0EC0382-6222-4151-A661-D33B0B4951A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1" name="TextBox 5480">
          <a:extLst>
            <a:ext uri="{FF2B5EF4-FFF2-40B4-BE49-F238E27FC236}">
              <a16:creationId xmlns:a16="http://schemas.microsoft.com/office/drawing/2014/main" id="{80182B75-4726-454A-9986-89C8D14FDE6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2" name="TextBox 5481">
          <a:extLst>
            <a:ext uri="{FF2B5EF4-FFF2-40B4-BE49-F238E27FC236}">
              <a16:creationId xmlns:a16="http://schemas.microsoft.com/office/drawing/2014/main" id="{FA31EE94-EDA5-48EB-9C74-CB158C6FD12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3" name="TextBox 5482">
          <a:extLst>
            <a:ext uri="{FF2B5EF4-FFF2-40B4-BE49-F238E27FC236}">
              <a16:creationId xmlns:a16="http://schemas.microsoft.com/office/drawing/2014/main" id="{B1D3E333-1EAA-4CF1-8BB4-6C3D57D4906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4" name="TextBox 5483">
          <a:extLst>
            <a:ext uri="{FF2B5EF4-FFF2-40B4-BE49-F238E27FC236}">
              <a16:creationId xmlns:a16="http://schemas.microsoft.com/office/drawing/2014/main" id="{ECC60317-7AE3-4B2E-9C5E-A5F1CCE6949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5" name="TextBox 5484">
          <a:extLst>
            <a:ext uri="{FF2B5EF4-FFF2-40B4-BE49-F238E27FC236}">
              <a16:creationId xmlns:a16="http://schemas.microsoft.com/office/drawing/2014/main" id="{0B0C7442-82B6-4D74-9665-69E6FC01A06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6" name="TextBox 5485">
          <a:extLst>
            <a:ext uri="{FF2B5EF4-FFF2-40B4-BE49-F238E27FC236}">
              <a16:creationId xmlns:a16="http://schemas.microsoft.com/office/drawing/2014/main" id="{5709519A-A452-4D8A-A889-67F584F286E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7" name="TextBox 5486">
          <a:extLst>
            <a:ext uri="{FF2B5EF4-FFF2-40B4-BE49-F238E27FC236}">
              <a16:creationId xmlns:a16="http://schemas.microsoft.com/office/drawing/2014/main" id="{B7C0377E-AAF3-40D5-85A1-AE3F73371E9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8" name="TextBox 5487">
          <a:extLst>
            <a:ext uri="{FF2B5EF4-FFF2-40B4-BE49-F238E27FC236}">
              <a16:creationId xmlns:a16="http://schemas.microsoft.com/office/drawing/2014/main" id="{C8E8D5A8-2796-48AC-B05E-58D8B284CFF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9" name="TextBox 5488">
          <a:extLst>
            <a:ext uri="{FF2B5EF4-FFF2-40B4-BE49-F238E27FC236}">
              <a16:creationId xmlns:a16="http://schemas.microsoft.com/office/drawing/2014/main" id="{FABED58E-EF43-49BE-8D4E-D7F46ED27EF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0" name="TextBox 5489">
          <a:extLst>
            <a:ext uri="{FF2B5EF4-FFF2-40B4-BE49-F238E27FC236}">
              <a16:creationId xmlns:a16="http://schemas.microsoft.com/office/drawing/2014/main" id="{750CE6D5-4EC3-4890-B531-D233FDB2CBA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1" name="TextBox 5490">
          <a:extLst>
            <a:ext uri="{FF2B5EF4-FFF2-40B4-BE49-F238E27FC236}">
              <a16:creationId xmlns:a16="http://schemas.microsoft.com/office/drawing/2014/main" id="{1D01CDA8-AF2F-4CFD-B5A0-CA9E6AE95BC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2" name="TextBox 5491">
          <a:extLst>
            <a:ext uri="{FF2B5EF4-FFF2-40B4-BE49-F238E27FC236}">
              <a16:creationId xmlns:a16="http://schemas.microsoft.com/office/drawing/2014/main" id="{5F1CF516-B4B1-4686-A7A5-0198EA2FB0D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3" name="TextBox 5492">
          <a:extLst>
            <a:ext uri="{FF2B5EF4-FFF2-40B4-BE49-F238E27FC236}">
              <a16:creationId xmlns:a16="http://schemas.microsoft.com/office/drawing/2014/main" id="{7B59A5AD-F0D9-4467-816B-625596300BF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4" name="TextBox 5493">
          <a:extLst>
            <a:ext uri="{FF2B5EF4-FFF2-40B4-BE49-F238E27FC236}">
              <a16:creationId xmlns:a16="http://schemas.microsoft.com/office/drawing/2014/main" id="{2A3403CC-7C6C-4D7A-B8A9-782C678E8DC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5" name="TextBox 5494">
          <a:extLst>
            <a:ext uri="{FF2B5EF4-FFF2-40B4-BE49-F238E27FC236}">
              <a16:creationId xmlns:a16="http://schemas.microsoft.com/office/drawing/2014/main" id="{33AE5D92-86F5-430D-99F3-8266A2454E6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6" name="TextBox 5495">
          <a:extLst>
            <a:ext uri="{FF2B5EF4-FFF2-40B4-BE49-F238E27FC236}">
              <a16:creationId xmlns:a16="http://schemas.microsoft.com/office/drawing/2014/main" id="{AD5D857E-16FD-438F-B4A7-7BA4278530D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7" name="TextBox 5496">
          <a:extLst>
            <a:ext uri="{FF2B5EF4-FFF2-40B4-BE49-F238E27FC236}">
              <a16:creationId xmlns:a16="http://schemas.microsoft.com/office/drawing/2014/main" id="{A4491D84-81C0-4ED4-8E25-EC0BD0CF434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8" name="TextBox 5497">
          <a:extLst>
            <a:ext uri="{FF2B5EF4-FFF2-40B4-BE49-F238E27FC236}">
              <a16:creationId xmlns:a16="http://schemas.microsoft.com/office/drawing/2014/main" id="{19D25C36-1EC0-4985-B738-32E51BB5BBF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9" name="TextBox 5498">
          <a:extLst>
            <a:ext uri="{FF2B5EF4-FFF2-40B4-BE49-F238E27FC236}">
              <a16:creationId xmlns:a16="http://schemas.microsoft.com/office/drawing/2014/main" id="{EB70D679-E5E0-4CB5-AE2B-C92BC791E79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0" name="TextBox 5499">
          <a:extLst>
            <a:ext uri="{FF2B5EF4-FFF2-40B4-BE49-F238E27FC236}">
              <a16:creationId xmlns:a16="http://schemas.microsoft.com/office/drawing/2014/main" id="{9A4C4396-5400-4D61-AFFB-07CF6B405AE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1" name="TextBox 5500">
          <a:extLst>
            <a:ext uri="{FF2B5EF4-FFF2-40B4-BE49-F238E27FC236}">
              <a16:creationId xmlns:a16="http://schemas.microsoft.com/office/drawing/2014/main" id="{B58C29C7-466D-4ACC-A84C-5209D9FE130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2" name="TextBox 5501">
          <a:extLst>
            <a:ext uri="{FF2B5EF4-FFF2-40B4-BE49-F238E27FC236}">
              <a16:creationId xmlns:a16="http://schemas.microsoft.com/office/drawing/2014/main" id="{7B0494FC-5FDA-417A-85B5-E79EC0C70E1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3" name="TextBox 5502">
          <a:extLst>
            <a:ext uri="{FF2B5EF4-FFF2-40B4-BE49-F238E27FC236}">
              <a16:creationId xmlns:a16="http://schemas.microsoft.com/office/drawing/2014/main" id="{3E9274CB-34D5-432E-BE97-DA887B946BF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4" name="TextBox 5503">
          <a:extLst>
            <a:ext uri="{FF2B5EF4-FFF2-40B4-BE49-F238E27FC236}">
              <a16:creationId xmlns:a16="http://schemas.microsoft.com/office/drawing/2014/main" id="{CDF2B7A8-EA6D-4E58-8C11-A1780A12DA0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5" name="TextBox 5504">
          <a:extLst>
            <a:ext uri="{FF2B5EF4-FFF2-40B4-BE49-F238E27FC236}">
              <a16:creationId xmlns:a16="http://schemas.microsoft.com/office/drawing/2014/main" id="{DF68A76C-577E-4DBB-90F5-2860EE9DA3A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6" name="TextBox 5505">
          <a:extLst>
            <a:ext uri="{FF2B5EF4-FFF2-40B4-BE49-F238E27FC236}">
              <a16:creationId xmlns:a16="http://schemas.microsoft.com/office/drawing/2014/main" id="{19999678-5901-4D04-AF52-78652186576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7" name="TextBox 5506">
          <a:extLst>
            <a:ext uri="{FF2B5EF4-FFF2-40B4-BE49-F238E27FC236}">
              <a16:creationId xmlns:a16="http://schemas.microsoft.com/office/drawing/2014/main" id="{11663498-AD4E-46D2-B93C-96616CCE0B2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8" name="TextBox 5507">
          <a:extLst>
            <a:ext uri="{FF2B5EF4-FFF2-40B4-BE49-F238E27FC236}">
              <a16:creationId xmlns:a16="http://schemas.microsoft.com/office/drawing/2014/main" id="{8548A6FC-3DCE-498E-B1E8-9C428844BBA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9" name="TextBox 5508">
          <a:extLst>
            <a:ext uri="{FF2B5EF4-FFF2-40B4-BE49-F238E27FC236}">
              <a16:creationId xmlns:a16="http://schemas.microsoft.com/office/drawing/2014/main" id="{11B866D4-40B3-4363-9E3B-EC1D250F4E2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0" name="TextBox 5509">
          <a:extLst>
            <a:ext uri="{FF2B5EF4-FFF2-40B4-BE49-F238E27FC236}">
              <a16:creationId xmlns:a16="http://schemas.microsoft.com/office/drawing/2014/main" id="{06931E08-783A-4E59-9193-2D75104E0DA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1" name="TextBox 5510">
          <a:extLst>
            <a:ext uri="{FF2B5EF4-FFF2-40B4-BE49-F238E27FC236}">
              <a16:creationId xmlns:a16="http://schemas.microsoft.com/office/drawing/2014/main" id="{50E3F98E-EBCB-4139-9B4E-DAB0DCB4818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2" name="TextBox 5511">
          <a:extLst>
            <a:ext uri="{FF2B5EF4-FFF2-40B4-BE49-F238E27FC236}">
              <a16:creationId xmlns:a16="http://schemas.microsoft.com/office/drawing/2014/main" id="{2B0757EA-9FB4-4E9C-92E5-F807C61000D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3" name="TextBox 5512">
          <a:extLst>
            <a:ext uri="{FF2B5EF4-FFF2-40B4-BE49-F238E27FC236}">
              <a16:creationId xmlns:a16="http://schemas.microsoft.com/office/drawing/2014/main" id="{088BE14C-D10D-4B59-954C-0C569281273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4" name="TextBox 5513">
          <a:extLst>
            <a:ext uri="{FF2B5EF4-FFF2-40B4-BE49-F238E27FC236}">
              <a16:creationId xmlns:a16="http://schemas.microsoft.com/office/drawing/2014/main" id="{8088BB3E-202D-4590-AA0A-35270A77F88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5" name="TextBox 5514">
          <a:extLst>
            <a:ext uri="{FF2B5EF4-FFF2-40B4-BE49-F238E27FC236}">
              <a16:creationId xmlns:a16="http://schemas.microsoft.com/office/drawing/2014/main" id="{248AB55F-C70B-4444-8FC9-71A21D2154C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6" name="TextBox 5515">
          <a:extLst>
            <a:ext uri="{FF2B5EF4-FFF2-40B4-BE49-F238E27FC236}">
              <a16:creationId xmlns:a16="http://schemas.microsoft.com/office/drawing/2014/main" id="{AD50E5A8-726C-443D-8EC0-6A8BF31B9FD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7" name="TextBox 5516">
          <a:extLst>
            <a:ext uri="{FF2B5EF4-FFF2-40B4-BE49-F238E27FC236}">
              <a16:creationId xmlns:a16="http://schemas.microsoft.com/office/drawing/2014/main" id="{240CB602-AE8B-410E-92A1-9779C538BB9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8" name="TextBox 5517">
          <a:extLst>
            <a:ext uri="{FF2B5EF4-FFF2-40B4-BE49-F238E27FC236}">
              <a16:creationId xmlns:a16="http://schemas.microsoft.com/office/drawing/2014/main" id="{51DDABC9-8E7F-4C48-8421-2510B20AF29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9" name="TextBox 5518">
          <a:extLst>
            <a:ext uri="{FF2B5EF4-FFF2-40B4-BE49-F238E27FC236}">
              <a16:creationId xmlns:a16="http://schemas.microsoft.com/office/drawing/2014/main" id="{7ECE661C-0DD2-457A-A57F-60583BA75D5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0" name="TextBox 5519">
          <a:extLst>
            <a:ext uri="{FF2B5EF4-FFF2-40B4-BE49-F238E27FC236}">
              <a16:creationId xmlns:a16="http://schemas.microsoft.com/office/drawing/2014/main" id="{E54CC521-6039-41AC-9B5E-75A8EC3E559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1" name="TextBox 5520">
          <a:extLst>
            <a:ext uri="{FF2B5EF4-FFF2-40B4-BE49-F238E27FC236}">
              <a16:creationId xmlns:a16="http://schemas.microsoft.com/office/drawing/2014/main" id="{D5168729-A3D2-42EE-A3A3-65357BCF7F0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2" name="TextBox 5521">
          <a:extLst>
            <a:ext uri="{FF2B5EF4-FFF2-40B4-BE49-F238E27FC236}">
              <a16:creationId xmlns:a16="http://schemas.microsoft.com/office/drawing/2014/main" id="{5A11977B-4490-491B-B3C1-0955F9CD44F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3" name="TextBox 5522">
          <a:extLst>
            <a:ext uri="{FF2B5EF4-FFF2-40B4-BE49-F238E27FC236}">
              <a16:creationId xmlns:a16="http://schemas.microsoft.com/office/drawing/2014/main" id="{23964636-47F9-424C-80CA-FDFBABEB29F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4" name="TextBox 5523">
          <a:extLst>
            <a:ext uri="{FF2B5EF4-FFF2-40B4-BE49-F238E27FC236}">
              <a16:creationId xmlns:a16="http://schemas.microsoft.com/office/drawing/2014/main" id="{00B338AA-63AD-451A-B8E9-C2691155105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5" name="TextBox 5524">
          <a:extLst>
            <a:ext uri="{FF2B5EF4-FFF2-40B4-BE49-F238E27FC236}">
              <a16:creationId xmlns:a16="http://schemas.microsoft.com/office/drawing/2014/main" id="{9914B250-3D7D-4B16-AFC6-4C4608B7087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6" name="TextBox 5525">
          <a:extLst>
            <a:ext uri="{FF2B5EF4-FFF2-40B4-BE49-F238E27FC236}">
              <a16:creationId xmlns:a16="http://schemas.microsoft.com/office/drawing/2014/main" id="{5AAA9A11-6F81-47DF-8E6A-D753ABEDDA2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7" name="TextBox 5526">
          <a:extLst>
            <a:ext uri="{FF2B5EF4-FFF2-40B4-BE49-F238E27FC236}">
              <a16:creationId xmlns:a16="http://schemas.microsoft.com/office/drawing/2014/main" id="{64D4BD0A-D74F-441B-93F5-F829FF8B41D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8" name="TextBox 5527">
          <a:extLst>
            <a:ext uri="{FF2B5EF4-FFF2-40B4-BE49-F238E27FC236}">
              <a16:creationId xmlns:a16="http://schemas.microsoft.com/office/drawing/2014/main" id="{8FECC3BC-0C5F-4903-AE3B-E1DEC8FCA53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9" name="TextBox 5528">
          <a:extLst>
            <a:ext uri="{FF2B5EF4-FFF2-40B4-BE49-F238E27FC236}">
              <a16:creationId xmlns:a16="http://schemas.microsoft.com/office/drawing/2014/main" id="{B1B96E9C-FB8C-4DA0-8A71-B7E02886E85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0" name="TextBox 5529">
          <a:extLst>
            <a:ext uri="{FF2B5EF4-FFF2-40B4-BE49-F238E27FC236}">
              <a16:creationId xmlns:a16="http://schemas.microsoft.com/office/drawing/2014/main" id="{67F5D563-8345-4163-A31B-117734E5FB5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1" name="TextBox 5530">
          <a:extLst>
            <a:ext uri="{FF2B5EF4-FFF2-40B4-BE49-F238E27FC236}">
              <a16:creationId xmlns:a16="http://schemas.microsoft.com/office/drawing/2014/main" id="{FC89057D-237B-4440-B5F6-8A3B166221B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2" name="TextBox 5531">
          <a:extLst>
            <a:ext uri="{FF2B5EF4-FFF2-40B4-BE49-F238E27FC236}">
              <a16:creationId xmlns:a16="http://schemas.microsoft.com/office/drawing/2014/main" id="{A1FD9B03-EB8C-4AA1-829C-CCB3DF759A7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3" name="TextBox 5532">
          <a:extLst>
            <a:ext uri="{FF2B5EF4-FFF2-40B4-BE49-F238E27FC236}">
              <a16:creationId xmlns:a16="http://schemas.microsoft.com/office/drawing/2014/main" id="{5D40F04D-4CBB-4755-A68D-C0655E8B001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4" name="TextBox 5533">
          <a:extLst>
            <a:ext uri="{FF2B5EF4-FFF2-40B4-BE49-F238E27FC236}">
              <a16:creationId xmlns:a16="http://schemas.microsoft.com/office/drawing/2014/main" id="{267F68DE-2980-4599-9BA5-511468100DA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5" name="TextBox 5534">
          <a:extLst>
            <a:ext uri="{FF2B5EF4-FFF2-40B4-BE49-F238E27FC236}">
              <a16:creationId xmlns:a16="http://schemas.microsoft.com/office/drawing/2014/main" id="{7D7BAF9A-30D4-4D1F-8125-B56FBE5AD54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6" name="TextBox 5535">
          <a:extLst>
            <a:ext uri="{FF2B5EF4-FFF2-40B4-BE49-F238E27FC236}">
              <a16:creationId xmlns:a16="http://schemas.microsoft.com/office/drawing/2014/main" id="{3A253D40-AED1-4994-B972-41C3173B6A2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7" name="TextBox 5536">
          <a:extLst>
            <a:ext uri="{FF2B5EF4-FFF2-40B4-BE49-F238E27FC236}">
              <a16:creationId xmlns:a16="http://schemas.microsoft.com/office/drawing/2014/main" id="{09A6209B-6D56-4E1C-8601-2221DB17B26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8" name="TextBox 5537">
          <a:extLst>
            <a:ext uri="{FF2B5EF4-FFF2-40B4-BE49-F238E27FC236}">
              <a16:creationId xmlns:a16="http://schemas.microsoft.com/office/drawing/2014/main" id="{EB4AEF2F-4255-4820-9C09-09BFE642D46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9" name="TextBox 5538">
          <a:extLst>
            <a:ext uri="{FF2B5EF4-FFF2-40B4-BE49-F238E27FC236}">
              <a16:creationId xmlns:a16="http://schemas.microsoft.com/office/drawing/2014/main" id="{8BF3FB05-AE57-4758-A269-F6567462B77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0" name="TextBox 5539">
          <a:extLst>
            <a:ext uri="{FF2B5EF4-FFF2-40B4-BE49-F238E27FC236}">
              <a16:creationId xmlns:a16="http://schemas.microsoft.com/office/drawing/2014/main" id="{2242581E-CDFE-4987-B76E-53022A4874B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1" name="TextBox 5540">
          <a:extLst>
            <a:ext uri="{FF2B5EF4-FFF2-40B4-BE49-F238E27FC236}">
              <a16:creationId xmlns:a16="http://schemas.microsoft.com/office/drawing/2014/main" id="{F7F90C00-5FF4-492F-A23C-FBCBCCC21C5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2" name="TextBox 5541">
          <a:extLst>
            <a:ext uri="{FF2B5EF4-FFF2-40B4-BE49-F238E27FC236}">
              <a16:creationId xmlns:a16="http://schemas.microsoft.com/office/drawing/2014/main" id="{A0E4FC8F-F3EC-4AC2-AB3B-AC7EF58A93B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3" name="TextBox 5542">
          <a:extLst>
            <a:ext uri="{FF2B5EF4-FFF2-40B4-BE49-F238E27FC236}">
              <a16:creationId xmlns:a16="http://schemas.microsoft.com/office/drawing/2014/main" id="{31611B17-D894-4D51-826D-CA6A416E7CE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4" name="TextBox 5543">
          <a:extLst>
            <a:ext uri="{FF2B5EF4-FFF2-40B4-BE49-F238E27FC236}">
              <a16:creationId xmlns:a16="http://schemas.microsoft.com/office/drawing/2014/main" id="{BBDA4D08-B177-4440-AE79-0F2E09316F4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5" name="TextBox 5544">
          <a:extLst>
            <a:ext uri="{FF2B5EF4-FFF2-40B4-BE49-F238E27FC236}">
              <a16:creationId xmlns:a16="http://schemas.microsoft.com/office/drawing/2014/main" id="{B3091BB6-DD94-4E0C-882F-AE54A3B27C9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6" name="TextBox 5545">
          <a:extLst>
            <a:ext uri="{FF2B5EF4-FFF2-40B4-BE49-F238E27FC236}">
              <a16:creationId xmlns:a16="http://schemas.microsoft.com/office/drawing/2014/main" id="{4F3A46BA-4C17-4725-81CB-CB93929826D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7" name="TextBox 5546">
          <a:extLst>
            <a:ext uri="{FF2B5EF4-FFF2-40B4-BE49-F238E27FC236}">
              <a16:creationId xmlns:a16="http://schemas.microsoft.com/office/drawing/2014/main" id="{66435EA3-9EF7-4CAF-A4C5-9371258BE65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8" name="TextBox 5547">
          <a:extLst>
            <a:ext uri="{FF2B5EF4-FFF2-40B4-BE49-F238E27FC236}">
              <a16:creationId xmlns:a16="http://schemas.microsoft.com/office/drawing/2014/main" id="{5FC2DABE-5672-470C-8E0D-6D890F8A84C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9" name="TextBox 5548">
          <a:extLst>
            <a:ext uri="{FF2B5EF4-FFF2-40B4-BE49-F238E27FC236}">
              <a16:creationId xmlns:a16="http://schemas.microsoft.com/office/drawing/2014/main" id="{C1FABB1E-5643-4D5C-AC5D-7127BFFDF0A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0" name="TextBox 5549">
          <a:extLst>
            <a:ext uri="{FF2B5EF4-FFF2-40B4-BE49-F238E27FC236}">
              <a16:creationId xmlns:a16="http://schemas.microsoft.com/office/drawing/2014/main" id="{79BB9976-A36F-41A5-8F1C-5CE751A6E7A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1" name="TextBox 5550">
          <a:extLst>
            <a:ext uri="{FF2B5EF4-FFF2-40B4-BE49-F238E27FC236}">
              <a16:creationId xmlns:a16="http://schemas.microsoft.com/office/drawing/2014/main" id="{C9B6A7B1-6501-47E9-8773-3CE45B6870E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2" name="TextBox 5551">
          <a:extLst>
            <a:ext uri="{FF2B5EF4-FFF2-40B4-BE49-F238E27FC236}">
              <a16:creationId xmlns:a16="http://schemas.microsoft.com/office/drawing/2014/main" id="{09AB7A3E-9356-4FD7-BA0D-C9685195386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3" name="TextBox 5552">
          <a:extLst>
            <a:ext uri="{FF2B5EF4-FFF2-40B4-BE49-F238E27FC236}">
              <a16:creationId xmlns:a16="http://schemas.microsoft.com/office/drawing/2014/main" id="{091577CA-CB70-45D2-B668-8361DAD3BBD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4" name="TextBox 5553">
          <a:extLst>
            <a:ext uri="{FF2B5EF4-FFF2-40B4-BE49-F238E27FC236}">
              <a16:creationId xmlns:a16="http://schemas.microsoft.com/office/drawing/2014/main" id="{3299147A-61CB-4FF0-B904-B9C7C0D655F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5" name="TextBox 5554">
          <a:extLst>
            <a:ext uri="{FF2B5EF4-FFF2-40B4-BE49-F238E27FC236}">
              <a16:creationId xmlns:a16="http://schemas.microsoft.com/office/drawing/2014/main" id="{2059A47F-89D1-4F5F-8EF2-20A08B86C2A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6" name="TextBox 5555">
          <a:extLst>
            <a:ext uri="{FF2B5EF4-FFF2-40B4-BE49-F238E27FC236}">
              <a16:creationId xmlns:a16="http://schemas.microsoft.com/office/drawing/2014/main" id="{036DB1FE-1DD9-4587-8E6C-3F75BD6E9A4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7" name="TextBox 5556">
          <a:extLst>
            <a:ext uri="{FF2B5EF4-FFF2-40B4-BE49-F238E27FC236}">
              <a16:creationId xmlns:a16="http://schemas.microsoft.com/office/drawing/2014/main" id="{FAEB6EFA-54C7-4D6F-805F-875EEB6153C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8" name="TextBox 5557">
          <a:extLst>
            <a:ext uri="{FF2B5EF4-FFF2-40B4-BE49-F238E27FC236}">
              <a16:creationId xmlns:a16="http://schemas.microsoft.com/office/drawing/2014/main" id="{C30FEAD3-9706-42B2-A276-107245CDEA3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9" name="TextBox 5558">
          <a:extLst>
            <a:ext uri="{FF2B5EF4-FFF2-40B4-BE49-F238E27FC236}">
              <a16:creationId xmlns:a16="http://schemas.microsoft.com/office/drawing/2014/main" id="{066251AB-1F9D-449A-AB0B-DC5B98D377B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0" name="TextBox 5559">
          <a:extLst>
            <a:ext uri="{FF2B5EF4-FFF2-40B4-BE49-F238E27FC236}">
              <a16:creationId xmlns:a16="http://schemas.microsoft.com/office/drawing/2014/main" id="{789B0A43-4AC8-43E9-879C-E8251F2DE95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1" name="TextBox 5560">
          <a:extLst>
            <a:ext uri="{FF2B5EF4-FFF2-40B4-BE49-F238E27FC236}">
              <a16:creationId xmlns:a16="http://schemas.microsoft.com/office/drawing/2014/main" id="{1BFC0F90-3F21-4C2B-BFD8-D1E7C5D7BFE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2" name="TextBox 5561">
          <a:extLst>
            <a:ext uri="{FF2B5EF4-FFF2-40B4-BE49-F238E27FC236}">
              <a16:creationId xmlns:a16="http://schemas.microsoft.com/office/drawing/2014/main" id="{9C8A0351-6F4F-4804-9AA4-5F1E2AFB165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3" name="TextBox 5562">
          <a:extLst>
            <a:ext uri="{FF2B5EF4-FFF2-40B4-BE49-F238E27FC236}">
              <a16:creationId xmlns:a16="http://schemas.microsoft.com/office/drawing/2014/main" id="{CEFC817B-F477-4D64-9DEF-49B3C8E1CB7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4" name="TextBox 5563">
          <a:extLst>
            <a:ext uri="{FF2B5EF4-FFF2-40B4-BE49-F238E27FC236}">
              <a16:creationId xmlns:a16="http://schemas.microsoft.com/office/drawing/2014/main" id="{BED975CC-959B-4144-905B-9A3BA0FB943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5" name="TextBox 5564">
          <a:extLst>
            <a:ext uri="{FF2B5EF4-FFF2-40B4-BE49-F238E27FC236}">
              <a16:creationId xmlns:a16="http://schemas.microsoft.com/office/drawing/2014/main" id="{A04EB56B-2796-4648-B981-2A4E4B2FA32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6" name="TextBox 5565">
          <a:extLst>
            <a:ext uri="{FF2B5EF4-FFF2-40B4-BE49-F238E27FC236}">
              <a16:creationId xmlns:a16="http://schemas.microsoft.com/office/drawing/2014/main" id="{F360703E-D573-46F7-B722-650044BFFE8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7" name="TextBox 5566">
          <a:extLst>
            <a:ext uri="{FF2B5EF4-FFF2-40B4-BE49-F238E27FC236}">
              <a16:creationId xmlns:a16="http://schemas.microsoft.com/office/drawing/2014/main" id="{C8AD89FC-2AC7-4DC8-B5F5-DC2A081B35F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8" name="TextBox 5567">
          <a:extLst>
            <a:ext uri="{FF2B5EF4-FFF2-40B4-BE49-F238E27FC236}">
              <a16:creationId xmlns:a16="http://schemas.microsoft.com/office/drawing/2014/main" id="{D76822D2-A907-4FD0-A22D-0B0235637CD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9" name="TextBox 5568">
          <a:extLst>
            <a:ext uri="{FF2B5EF4-FFF2-40B4-BE49-F238E27FC236}">
              <a16:creationId xmlns:a16="http://schemas.microsoft.com/office/drawing/2014/main" id="{E10DA79D-4285-426A-9D90-D76EAFC068A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0" name="TextBox 5569">
          <a:extLst>
            <a:ext uri="{FF2B5EF4-FFF2-40B4-BE49-F238E27FC236}">
              <a16:creationId xmlns:a16="http://schemas.microsoft.com/office/drawing/2014/main" id="{F231BF85-718B-47F6-9A44-9C6515CF839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1" name="TextBox 5570">
          <a:extLst>
            <a:ext uri="{FF2B5EF4-FFF2-40B4-BE49-F238E27FC236}">
              <a16:creationId xmlns:a16="http://schemas.microsoft.com/office/drawing/2014/main" id="{89D2A8E8-E1E0-47CA-9ADC-D52859076FD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2" name="TextBox 5571">
          <a:extLst>
            <a:ext uri="{FF2B5EF4-FFF2-40B4-BE49-F238E27FC236}">
              <a16:creationId xmlns:a16="http://schemas.microsoft.com/office/drawing/2014/main" id="{A9461DED-4DEF-4A6F-B94E-FAA957FEEFC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3" name="TextBox 5572">
          <a:extLst>
            <a:ext uri="{FF2B5EF4-FFF2-40B4-BE49-F238E27FC236}">
              <a16:creationId xmlns:a16="http://schemas.microsoft.com/office/drawing/2014/main" id="{27F108EE-7F65-4D0D-AC62-C144928A0C5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4" name="TextBox 5573">
          <a:extLst>
            <a:ext uri="{FF2B5EF4-FFF2-40B4-BE49-F238E27FC236}">
              <a16:creationId xmlns:a16="http://schemas.microsoft.com/office/drawing/2014/main" id="{0961B93D-7D47-43BB-A26B-EB12CE7697F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5" name="TextBox 5574">
          <a:extLst>
            <a:ext uri="{FF2B5EF4-FFF2-40B4-BE49-F238E27FC236}">
              <a16:creationId xmlns:a16="http://schemas.microsoft.com/office/drawing/2014/main" id="{70F48F88-B6EA-4C65-A76B-AD95646A47C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6" name="TextBox 5575">
          <a:extLst>
            <a:ext uri="{FF2B5EF4-FFF2-40B4-BE49-F238E27FC236}">
              <a16:creationId xmlns:a16="http://schemas.microsoft.com/office/drawing/2014/main" id="{44B201A8-8CAA-45CA-9EFE-48F8DFD9F92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7" name="TextBox 5576">
          <a:extLst>
            <a:ext uri="{FF2B5EF4-FFF2-40B4-BE49-F238E27FC236}">
              <a16:creationId xmlns:a16="http://schemas.microsoft.com/office/drawing/2014/main" id="{16FA61DC-DB36-455D-A882-0C85CC5D79D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8" name="TextBox 5577">
          <a:extLst>
            <a:ext uri="{FF2B5EF4-FFF2-40B4-BE49-F238E27FC236}">
              <a16:creationId xmlns:a16="http://schemas.microsoft.com/office/drawing/2014/main" id="{7DB3A2F2-79BF-4436-8842-2B500431A4F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9" name="TextBox 5578">
          <a:extLst>
            <a:ext uri="{FF2B5EF4-FFF2-40B4-BE49-F238E27FC236}">
              <a16:creationId xmlns:a16="http://schemas.microsoft.com/office/drawing/2014/main" id="{563BE71E-DD5F-4971-A50C-8CE91849CFC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0" name="TextBox 5579">
          <a:extLst>
            <a:ext uri="{FF2B5EF4-FFF2-40B4-BE49-F238E27FC236}">
              <a16:creationId xmlns:a16="http://schemas.microsoft.com/office/drawing/2014/main" id="{408A8AF4-B06B-43B1-9412-363EF9A7E57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1" name="TextBox 5580">
          <a:extLst>
            <a:ext uri="{FF2B5EF4-FFF2-40B4-BE49-F238E27FC236}">
              <a16:creationId xmlns:a16="http://schemas.microsoft.com/office/drawing/2014/main" id="{E54D0619-5165-4D45-91E2-DCCF4201A5B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2" name="TextBox 5581">
          <a:extLst>
            <a:ext uri="{FF2B5EF4-FFF2-40B4-BE49-F238E27FC236}">
              <a16:creationId xmlns:a16="http://schemas.microsoft.com/office/drawing/2014/main" id="{9FAB012F-B35D-425F-A275-7113B6877F7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3" name="TextBox 5582">
          <a:extLst>
            <a:ext uri="{FF2B5EF4-FFF2-40B4-BE49-F238E27FC236}">
              <a16:creationId xmlns:a16="http://schemas.microsoft.com/office/drawing/2014/main" id="{8E1D3FEC-F031-4907-A50A-62D575C4838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4" name="TextBox 5583">
          <a:extLst>
            <a:ext uri="{FF2B5EF4-FFF2-40B4-BE49-F238E27FC236}">
              <a16:creationId xmlns:a16="http://schemas.microsoft.com/office/drawing/2014/main" id="{80DA98E5-4ADE-40A1-8118-B5FBF1CD516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5" name="TextBox 5584">
          <a:extLst>
            <a:ext uri="{FF2B5EF4-FFF2-40B4-BE49-F238E27FC236}">
              <a16:creationId xmlns:a16="http://schemas.microsoft.com/office/drawing/2014/main" id="{22B5352B-C064-423D-B51C-2777A8BD675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6" name="TextBox 5585">
          <a:extLst>
            <a:ext uri="{FF2B5EF4-FFF2-40B4-BE49-F238E27FC236}">
              <a16:creationId xmlns:a16="http://schemas.microsoft.com/office/drawing/2014/main" id="{D0BB2561-BA02-4AEE-B2C5-27CBE1D5456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7" name="TextBox 5586">
          <a:extLst>
            <a:ext uri="{FF2B5EF4-FFF2-40B4-BE49-F238E27FC236}">
              <a16:creationId xmlns:a16="http://schemas.microsoft.com/office/drawing/2014/main" id="{FEF9E786-DF43-4CC7-AF6F-5D86E3AEEDB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8" name="TextBox 5587">
          <a:extLst>
            <a:ext uri="{FF2B5EF4-FFF2-40B4-BE49-F238E27FC236}">
              <a16:creationId xmlns:a16="http://schemas.microsoft.com/office/drawing/2014/main" id="{3D1849B3-FE46-4022-BF5D-03DE0B48F94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9" name="TextBox 5588">
          <a:extLst>
            <a:ext uri="{FF2B5EF4-FFF2-40B4-BE49-F238E27FC236}">
              <a16:creationId xmlns:a16="http://schemas.microsoft.com/office/drawing/2014/main" id="{ADA5FF34-DD28-4A29-AFD3-FBF4F840B25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0" name="TextBox 5589">
          <a:extLst>
            <a:ext uri="{FF2B5EF4-FFF2-40B4-BE49-F238E27FC236}">
              <a16:creationId xmlns:a16="http://schemas.microsoft.com/office/drawing/2014/main" id="{9E622678-F4E5-48E9-AFDB-204B8ADA165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1" name="TextBox 5590">
          <a:extLst>
            <a:ext uri="{FF2B5EF4-FFF2-40B4-BE49-F238E27FC236}">
              <a16:creationId xmlns:a16="http://schemas.microsoft.com/office/drawing/2014/main" id="{8DD4DBDD-B1F6-42FF-83A2-39761735B7E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2" name="TextBox 5591">
          <a:extLst>
            <a:ext uri="{FF2B5EF4-FFF2-40B4-BE49-F238E27FC236}">
              <a16:creationId xmlns:a16="http://schemas.microsoft.com/office/drawing/2014/main" id="{1504B40C-D200-4DD6-AAF7-9B9CB10009C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3" name="TextBox 5592">
          <a:extLst>
            <a:ext uri="{FF2B5EF4-FFF2-40B4-BE49-F238E27FC236}">
              <a16:creationId xmlns:a16="http://schemas.microsoft.com/office/drawing/2014/main" id="{52A68E15-5D4B-43AB-8CF6-0A843782C3A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4" name="TextBox 5593">
          <a:extLst>
            <a:ext uri="{FF2B5EF4-FFF2-40B4-BE49-F238E27FC236}">
              <a16:creationId xmlns:a16="http://schemas.microsoft.com/office/drawing/2014/main" id="{33822398-44C8-4A3E-9718-95144085A37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5" name="TextBox 5594">
          <a:extLst>
            <a:ext uri="{FF2B5EF4-FFF2-40B4-BE49-F238E27FC236}">
              <a16:creationId xmlns:a16="http://schemas.microsoft.com/office/drawing/2014/main" id="{0C97E757-26B1-42E6-95C6-CA7900DD99A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6" name="TextBox 5595">
          <a:extLst>
            <a:ext uri="{FF2B5EF4-FFF2-40B4-BE49-F238E27FC236}">
              <a16:creationId xmlns:a16="http://schemas.microsoft.com/office/drawing/2014/main" id="{8EC91922-80E7-4F6B-B6ED-A9F5562BC6B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7" name="TextBox 5596">
          <a:extLst>
            <a:ext uri="{FF2B5EF4-FFF2-40B4-BE49-F238E27FC236}">
              <a16:creationId xmlns:a16="http://schemas.microsoft.com/office/drawing/2014/main" id="{B470AE05-B381-49C8-B602-4C3659A6319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8" name="TextBox 5597">
          <a:extLst>
            <a:ext uri="{FF2B5EF4-FFF2-40B4-BE49-F238E27FC236}">
              <a16:creationId xmlns:a16="http://schemas.microsoft.com/office/drawing/2014/main" id="{FB1F832A-566A-4896-BBCD-9E26D8DB485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9" name="TextBox 5598">
          <a:extLst>
            <a:ext uri="{FF2B5EF4-FFF2-40B4-BE49-F238E27FC236}">
              <a16:creationId xmlns:a16="http://schemas.microsoft.com/office/drawing/2014/main" id="{B5FA4D6D-50F2-417B-96CF-75BFADA6DC5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0" name="TextBox 5599">
          <a:extLst>
            <a:ext uri="{FF2B5EF4-FFF2-40B4-BE49-F238E27FC236}">
              <a16:creationId xmlns:a16="http://schemas.microsoft.com/office/drawing/2014/main" id="{2FDA1DB9-B8E6-4A1F-88E7-9BEAB60749D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1" name="TextBox 5600">
          <a:extLst>
            <a:ext uri="{FF2B5EF4-FFF2-40B4-BE49-F238E27FC236}">
              <a16:creationId xmlns:a16="http://schemas.microsoft.com/office/drawing/2014/main" id="{7A03FEEF-C1C3-478D-9638-0A580976BB5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2" name="TextBox 5601">
          <a:extLst>
            <a:ext uri="{FF2B5EF4-FFF2-40B4-BE49-F238E27FC236}">
              <a16:creationId xmlns:a16="http://schemas.microsoft.com/office/drawing/2014/main" id="{5A4156EF-387A-42BA-A6AD-539ECDAB39D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3" name="TextBox 5602">
          <a:extLst>
            <a:ext uri="{FF2B5EF4-FFF2-40B4-BE49-F238E27FC236}">
              <a16:creationId xmlns:a16="http://schemas.microsoft.com/office/drawing/2014/main" id="{C94CDBD2-9D76-4AD9-BC8F-2393662354B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4" name="TextBox 5603">
          <a:extLst>
            <a:ext uri="{FF2B5EF4-FFF2-40B4-BE49-F238E27FC236}">
              <a16:creationId xmlns:a16="http://schemas.microsoft.com/office/drawing/2014/main" id="{5ACA57F2-3677-4389-8400-CA1BF53255A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5" name="TextBox 5604">
          <a:extLst>
            <a:ext uri="{FF2B5EF4-FFF2-40B4-BE49-F238E27FC236}">
              <a16:creationId xmlns:a16="http://schemas.microsoft.com/office/drawing/2014/main" id="{6440EBE7-4EB2-4DF3-82CD-204858C11CA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6" name="TextBox 5605">
          <a:extLst>
            <a:ext uri="{FF2B5EF4-FFF2-40B4-BE49-F238E27FC236}">
              <a16:creationId xmlns:a16="http://schemas.microsoft.com/office/drawing/2014/main" id="{980EB5FC-3C73-45D5-AC7C-ACBD694BCAA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7" name="TextBox 5606">
          <a:extLst>
            <a:ext uri="{FF2B5EF4-FFF2-40B4-BE49-F238E27FC236}">
              <a16:creationId xmlns:a16="http://schemas.microsoft.com/office/drawing/2014/main" id="{22E0DA90-7A0A-403F-9E0B-DA6C4A302AF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8" name="TextBox 5607">
          <a:extLst>
            <a:ext uri="{FF2B5EF4-FFF2-40B4-BE49-F238E27FC236}">
              <a16:creationId xmlns:a16="http://schemas.microsoft.com/office/drawing/2014/main" id="{CB0CF754-22BE-4766-AE63-9B92B3C3CFC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9" name="TextBox 5608">
          <a:extLst>
            <a:ext uri="{FF2B5EF4-FFF2-40B4-BE49-F238E27FC236}">
              <a16:creationId xmlns:a16="http://schemas.microsoft.com/office/drawing/2014/main" id="{B9686696-3313-4604-BD15-F8473FC6AD9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0" name="TextBox 5609">
          <a:extLst>
            <a:ext uri="{FF2B5EF4-FFF2-40B4-BE49-F238E27FC236}">
              <a16:creationId xmlns:a16="http://schemas.microsoft.com/office/drawing/2014/main" id="{3E63BCF9-FE8F-4D2C-A0B4-A581E3879BB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1" name="TextBox 5610">
          <a:extLst>
            <a:ext uri="{FF2B5EF4-FFF2-40B4-BE49-F238E27FC236}">
              <a16:creationId xmlns:a16="http://schemas.microsoft.com/office/drawing/2014/main" id="{D48CFDAE-167A-4BCA-9C42-C4A301D42ED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2" name="TextBox 5611">
          <a:extLst>
            <a:ext uri="{FF2B5EF4-FFF2-40B4-BE49-F238E27FC236}">
              <a16:creationId xmlns:a16="http://schemas.microsoft.com/office/drawing/2014/main" id="{5E3624DA-9EB2-43B9-B1E2-2B575DFB553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3" name="TextBox 5612">
          <a:extLst>
            <a:ext uri="{FF2B5EF4-FFF2-40B4-BE49-F238E27FC236}">
              <a16:creationId xmlns:a16="http://schemas.microsoft.com/office/drawing/2014/main" id="{6A9F410B-D9E7-4BB3-9844-10B62136902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4" name="TextBox 5613">
          <a:extLst>
            <a:ext uri="{FF2B5EF4-FFF2-40B4-BE49-F238E27FC236}">
              <a16:creationId xmlns:a16="http://schemas.microsoft.com/office/drawing/2014/main" id="{73732E9E-46F4-4E90-AB90-97F52311018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5" name="TextBox 5614">
          <a:extLst>
            <a:ext uri="{FF2B5EF4-FFF2-40B4-BE49-F238E27FC236}">
              <a16:creationId xmlns:a16="http://schemas.microsoft.com/office/drawing/2014/main" id="{F6DCC865-7256-4C85-A93D-AA17A7422D6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6" name="TextBox 5615">
          <a:extLst>
            <a:ext uri="{FF2B5EF4-FFF2-40B4-BE49-F238E27FC236}">
              <a16:creationId xmlns:a16="http://schemas.microsoft.com/office/drawing/2014/main" id="{BC96D124-AB36-4CBF-9BEB-3C7E3B54376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7" name="TextBox 5616">
          <a:extLst>
            <a:ext uri="{FF2B5EF4-FFF2-40B4-BE49-F238E27FC236}">
              <a16:creationId xmlns:a16="http://schemas.microsoft.com/office/drawing/2014/main" id="{E7B74438-EEA8-4397-88B6-D7924441D69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8" name="TextBox 5617">
          <a:extLst>
            <a:ext uri="{FF2B5EF4-FFF2-40B4-BE49-F238E27FC236}">
              <a16:creationId xmlns:a16="http://schemas.microsoft.com/office/drawing/2014/main" id="{983E697E-34CB-4F2B-B6CC-127D093EC6A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9" name="TextBox 5618">
          <a:extLst>
            <a:ext uri="{FF2B5EF4-FFF2-40B4-BE49-F238E27FC236}">
              <a16:creationId xmlns:a16="http://schemas.microsoft.com/office/drawing/2014/main" id="{1FB9DF08-A7B0-44BE-AF58-4116392984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0" name="TextBox 5619">
          <a:extLst>
            <a:ext uri="{FF2B5EF4-FFF2-40B4-BE49-F238E27FC236}">
              <a16:creationId xmlns:a16="http://schemas.microsoft.com/office/drawing/2014/main" id="{FDC57726-FD21-4A97-BE0A-FD14BC37DAA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1" name="TextBox 5620">
          <a:extLst>
            <a:ext uri="{FF2B5EF4-FFF2-40B4-BE49-F238E27FC236}">
              <a16:creationId xmlns:a16="http://schemas.microsoft.com/office/drawing/2014/main" id="{3FC59448-55EB-4B36-B028-C33A7BAB3B1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2" name="TextBox 5621">
          <a:extLst>
            <a:ext uri="{FF2B5EF4-FFF2-40B4-BE49-F238E27FC236}">
              <a16:creationId xmlns:a16="http://schemas.microsoft.com/office/drawing/2014/main" id="{2049AFF7-4C26-4CF5-B302-862A3998C97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3" name="TextBox 5622">
          <a:extLst>
            <a:ext uri="{FF2B5EF4-FFF2-40B4-BE49-F238E27FC236}">
              <a16:creationId xmlns:a16="http://schemas.microsoft.com/office/drawing/2014/main" id="{964C5C6F-BDCE-47D1-B615-B6A160E8D7B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4" name="TextBox 5623">
          <a:extLst>
            <a:ext uri="{FF2B5EF4-FFF2-40B4-BE49-F238E27FC236}">
              <a16:creationId xmlns:a16="http://schemas.microsoft.com/office/drawing/2014/main" id="{A4B759F1-A973-419F-AFD9-43932F3C40A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5" name="TextBox 5624">
          <a:extLst>
            <a:ext uri="{FF2B5EF4-FFF2-40B4-BE49-F238E27FC236}">
              <a16:creationId xmlns:a16="http://schemas.microsoft.com/office/drawing/2014/main" id="{3E98066D-62B4-4EF9-8718-4383A22DEBF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6" name="TextBox 5625">
          <a:extLst>
            <a:ext uri="{FF2B5EF4-FFF2-40B4-BE49-F238E27FC236}">
              <a16:creationId xmlns:a16="http://schemas.microsoft.com/office/drawing/2014/main" id="{520423F4-9915-4937-8E45-68E134CD6E5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7" name="TextBox 5626">
          <a:extLst>
            <a:ext uri="{FF2B5EF4-FFF2-40B4-BE49-F238E27FC236}">
              <a16:creationId xmlns:a16="http://schemas.microsoft.com/office/drawing/2014/main" id="{E46CFF3D-7C78-4963-BAB6-B1DF1AB84D4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8" name="TextBox 5627">
          <a:extLst>
            <a:ext uri="{FF2B5EF4-FFF2-40B4-BE49-F238E27FC236}">
              <a16:creationId xmlns:a16="http://schemas.microsoft.com/office/drawing/2014/main" id="{E1BEB9E4-8152-4EEB-A577-C191EF0836D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9" name="TextBox 5628">
          <a:extLst>
            <a:ext uri="{FF2B5EF4-FFF2-40B4-BE49-F238E27FC236}">
              <a16:creationId xmlns:a16="http://schemas.microsoft.com/office/drawing/2014/main" id="{BA9C846F-5723-4630-8DCE-B73468DEA17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0" name="TextBox 5629">
          <a:extLst>
            <a:ext uri="{FF2B5EF4-FFF2-40B4-BE49-F238E27FC236}">
              <a16:creationId xmlns:a16="http://schemas.microsoft.com/office/drawing/2014/main" id="{0B36DC26-92FB-4853-8189-1902FBF0B2C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1" name="TextBox 5630">
          <a:extLst>
            <a:ext uri="{FF2B5EF4-FFF2-40B4-BE49-F238E27FC236}">
              <a16:creationId xmlns:a16="http://schemas.microsoft.com/office/drawing/2014/main" id="{877B4FB4-BCC4-4A84-A12D-3BBEA943469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2" name="TextBox 5631">
          <a:extLst>
            <a:ext uri="{FF2B5EF4-FFF2-40B4-BE49-F238E27FC236}">
              <a16:creationId xmlns:a16="http://schemas.microsoft.com/office/drawing/2014/main" id="{577DF0DD-8D5B-4ED9-A609-B1E4F39C091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3" name="TextBox 5632">
          <a:extLst>
            <a:ext uri="{FF2B5EF4-FFF2-40B4-BE49-F238E27FC236}">
              <a16:creationId xmlns:a16="http://schemas.microsoft.com/office/drawing/2014/main" id="{97DE7607-960F-4A19-A356-FB3F02A8203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4" name="TextBox 5633">
          <a:extLst>
            <a:ext uri="{FF2B5EF4-FFF2-40B4-BE49-F238E27FC236}">
              <a16:creationId xmlns:a16="http://schemas.microsoft.com/office/drawing/2014/main" id="{6F76B1C9-A803-4A47-A265-0DEB384BAAC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5" name="TextBox 5634">
          <a:extLst>
            <a:ext uri="{FF2B5EF4-FFF2-40B4-BE49-F238E27FC236}">
              <a16:creationId xmlns:a16="http://schemas.microsoft.com/office/drawing/2014/main" id="{42886A95-1590-4144-B584-2D35DDB8CFE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6" name="TextBox 5635">
          <a:extLst>
            <a:ext uri="{FF2B5EF4-FFF2-40B4-BE49-F238E27FC236}">
              <a16:creationId xmlns:a16="http://schemas.microsoft.com/office/drawing/2014/main" id="{4A33B6A3-A833-4C62-89F5-12E8E8C7C96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7" name="TextBox 5636">
          <a:extLst>
            <a:ext uri="{FF2B5EF4-FFF2-40B4-BE49-F238E27FC236}">
              <a16:creationId xmlns:a16="http://schemas.microsoft.com/office/drawing/2014/main" id="{5F14D459-F1B0-421C-8BAD-EC834205C65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8" name="TextBox 5637">
          <a:extLst>
            <a:ext uri="{FF2B5EF4-FFF2-40B4-BE49-F238E27FC236}">
              <a16:creationId xmlns:a16="http://schemas.microsoft.com/office/drawing/2014/main" id="{A5168F0D-D721-4123-9699-EBF3B2C17D6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9" name="TextBox 5638">
          <a:extLst>
            <a:ext uri="{FF2B5EF4-FFF2-40B4-BE49-F238E27FC236}">
              <a16:creationId xmlns:a16="http://schemas.microsoft.com/office/drawing/2014/main" id="{E1F4C802-BBCB-4FF4-A493-9A1E4E012FD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0" name="TextBox 5639">
          <a:extLst>
            <a:ext uri="{FF2B5EF4-FFF2-40B4-BE49-F238E27FC236}">
              <a16:creationId xmlns:a16="http://schemas.microsoft.com/office/drawing/2014/main" id="{B5788F65-C544-4F60-80FA-C3648C13289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1" name="TextBox 5640">
          <a:extLst>
            <a:ext uri="{FF2B5EF4-FFF2-40B4-BE49-F238E27FC236}">
              <a16:creationId xmlns:a16="http://schemas.microsoft.com/office/drawing/2014/main" id="{56717031-5DF9-403A-9B1B-79819F4CB21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2" name="TextBox 5641">
          <a:extLst>
            <a:ext uri="{FF2B5EF4-FFF2-40B4-BE49-F238E27FC236}">
              <a16:creationId xmlns:a16="http://schemas.microsoft.com/office/drawing/2014/main" id="{70BF8A91-0E8D-48D1-8C07-0DFE6C3F600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3" name="TextBox 5642">
          <a:extLst>
            <a:ext uri="{FF2B5EF4-FFF2-40B4-BE49-F238E27FC236}">
              <a16:creationId xmlns:a16="http://schemas.microsoft.com/office/drawing/2014/main" id="{71919937-A21F-4DDA-8D97-059A4DD0CAF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4" name="TextBox 5643">
          <a:extLst>
            <a:ext uri="{FF2B5EF4-FFF2-40B4-BE49-F238E27FC236}">
              <a16:creationId xmlns:a16="http://schemas.microsoft.com/office/drawing/2014/main" id="{E11C0C73-2E63-4A3C-841B-EFF7BE830EE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5" name="TextBox 5644">
          <a:extLst>
            <a:ext uri="{FF2B5EF4-FFF2-40B4-BE49-F238E27FC236}">
              <a16:creationId xmlns:a16="http://schemas.microsoft.com/office/drawing/2014/main" id="{59C8EEEF-EE18-44EE-BECD-05A250D1EE1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6" name="TextBox 5645">
          <a:extLst>
            <a:ext uri="{FF2B5EF4-FFF2-40B4-BE49-F238E27FC236}">
              <a16:creationId xmlns:a16="http://schemas.microsoft.com/office/drawing/2014/main" id="{0F0BF309-55F3-463C-89D8-3D16D67493D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7" name="TextBox 5646">
          <a:extLst>
            <a:ext uri="{FF2B5EF4-FFF2-40B4-BE49-F238E27FC236}">
              <a16:creationId xmlns:a16="http://schemas.microsoft.com/office/drawing/2014/main" id="{EAAF6F94-931B-47F4-A57A-8334FE60FE6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8" name="TextBox 5647">
          <a:extLst>
            <a:ext uri="{FF2B5EF4-FFF2-40B4-BE49-F238E27FC236}">
              <a16:creationId xmlns:a16="http://schemas.microsoft.com/office/drawing/2014/main" id="{4A34F310-0123-4D33-BC0B-04277D2F980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9" name="TextBox 5648">
          <a:extLst>
            <a:ext uri="{FF2B5EF4-FFF2-40B4-BE49-F238E27FC236}">
              <a16:creationId xmlns:a16="http://schemas.microsoft.com/office/drawing/2014/main" id="{072E3C84-0C03-4A7A-AE28-8C203C23465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0" name="TextBox 5649">
          <a:extLst>
            <a:ext uri="{FF2B5EF4-FFF2-40B4-BE49-F238E27FC236}">
              <a16:creationId xmlns:a16="http://schemas.microsoft.com/office/drawing/2014/main" id="{A9B8776C-2AF9-4DFB-B6A9-48CD23C4B0A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1" name="TextBox 5650">
          <a:extLst>
            <a:ext uri="{FF2B5EF4-FFF2-40B4-BE49-F238E27FC236}">
              <a16:creationId xmlns:a16="http://schemas.microsoft.com/office/drawing/2014/main" id="{CD16FF3D-764C-434E-AA12-8D33EE51BF6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2" name="TextBox 5651">
          <a:extLst>
            <a:ext uri="{FF2B5EF4-FFF2-40B4-BE49-F238E27FC236}">
              <a16:creationId xmlns:a16="http://schemas.microsoft.com/office/drawing/2014/main" id="{2017343A-8C74-4E5C-90FF-1DB64E2F9D2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3" name="TextBox 5652">
          <a:extLst>
            <a:ext uri="{FF2B5EF4-FFF2-40B4-BE49-F238E27FC236}">
              <a16:creationId xmlns:a16="http://schemas.microsoft.com/office/drawing/2014/main" id="{2E5B3D8E-1116-4274-A5DE-F9A3FFF93AE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4" name="TextBox 5653">
          <a:extLst>
            <a:ext uri="{FF2B5EF4-FFF2-40B4-BE49-F238E27FC236}">
              <a16:creationId xmlns:a16="http://schemas.microsoft.com/office/drawing/2014/main" id="{E11A728D-DECE-4B53-957F-2BDB42A706F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5" name="TextBox 5654">
          <a:extLst>
            <a:ext uri="{FF2B5EF4-FFF2-40B4-BE49-F238E27FC236}">
              <a16:creationId xmlns:a16="http://schemas.microsoft.com/office/drawing/2014/main" id="{B53FAFB4-21B1-4644-AE03-B4EB08E94F3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6" name="TextBox 5655">
          <a:extLst>
            <a:ext uri="{FF2B5EF4-FFF2-40B4-BE49-F238E27FC236}">
              <a16:creationId xmlns:a16="http://schemas.microsoft.com/office/drawing/2014/main" id="{1F63A5B6-DFD0-42AA-A29A-464D3970572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7" name="TextBox 5656">
          <a:extLst>
            <a:ext uri="{FF2B5EF4-FFF2-40B4-BE49-F238E27FC236}">
              <a16:creationId xmlns:a16="http://schemas.microsoft.com/office/drawing/2014/main" id="{B3BE25EF-A04C-451B-B3CE-D37B3B15B1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8" name="TextBox 5657">
          <a:extLst>
            <a:ext uri="{FF2B5EF4-FFF2-40B4-BE49-F238E27FC236}">
              <a16:creationId xmlns:a16="http://schemas.microsoft.com/office/drawing/2014/main" id="{76753871-C242-4DB3-9074-632F73559D3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9" name="TextBox 5658">
          <a:extLst>
            <a:ext uri="{FF2B5EF4-FFF2-40B4-BE49-F238E27FC236}">
              <a16:creationId xmlns:a16="http://schemas.microsoft.com/office/drawing/2014/main" id="{B83DD6EF-AE4C-4DBB-B317-89761C786DA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0" name="TextBox 5659">
          <a:extLst>
            <a:ext uri="{FF2B5EF4-FFF2-40B4-BE49-F238E27FC236}">
              <a16:creationId xmlns:a16="http://schemas.microsoft.com/office/drawing/2014/main" id="{2A0BA4F0-32A3-4775-829B-B5AB9EFA4F3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1" name="TextBox 5660">
          <a:extLst>
            <a:ext uri="{FF2B5EF4-FFF2-40B4-BE49-F238E27FC236}">
              <a16:creationId xmlns:a16="http://schemas.microsoft.com/office/drawing/2014/main" id="{1846E706-76F1-4FDA-B067-832C6857129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2" name="TextBox 5661">
          <a:extLst>
            <a:ext uri="{FF2B5EF4-FFF2-40B4-BE49-F238E27FC236}">
              <a16:creationId xmlns:a16="http://schemas.microsoft.com/office/drawing/2014/main" id="{D3F689AA-13AA-4A41-A9D0-DE939233597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3" name="TextBox 5662">
          <a:extLst>
            <a:ext uri="{FF2B5EF4-FFF2-40B4-BE49-F238E27FC236}">
              <a16:creationId xmlns:a16="http://schemas.microsoft.com/office/drawing/2014/main" id="{EA3C6A70-DF38-4D18-9C10-A677DFF89AD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4" name="TextBox 5663">
          <a:extLst>
            <a:ext uri="{FF2B5EF4-FFF2-40B4-BE49-F238E27FC236}">
              <a16:creationId xmlns:a16="http://schemas.microsoft.com/office/drawing/2014/main" id="{E6B627E9-97AE-46EE-AB0E-E0E9BF8D195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5" name="TextBox 5664">
          <a:extLst>
            <a:ext uri="{FF2B5EF4-FFF2-40B4-BE49-F238E27FC236}">
              <a16:creationId xmlns:a16="http://schemas.microsoft.com/office/drawing/2014/main" id="{7C41B71D-E0E8-4403-9308-2484AE6B625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6" name="TextBox 5665">
          <a:extLst>
            <a:ext uri="{FF2B5EF4-FFF2-40B4-BE49-F238E27FC236}">
              <a16:creationId xmlns:a16="http://schemas.microsoft.com/office/drawing/2014/main" id="{50FEC309-2F91-4324-B3DE-B7CC08355A1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7" name="TextBox 5666">
          <a:extLst>
            <a:ext uri="{FF2B5EF4-FFF2-40B4-BE49-F238E27FC236}">
              <a16:creationId xmlns:a16="http://schemas.microsoft.com/office/drawing/2014/main" id="{D9A7AC92-9E36-4B56-8AB1-300C8CC7EA0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8" name="TextBox 5667">
          <a:extLst>
            <a:ext uri="{FF2B5EF4-FFF2-40B4-BE49-F238E27FC236}">
              <a16:creationId xmlns:a16="http://schemas.microsoft.com/office/drawing/2014/main" id="{637887FD-D3C7-42F7-A978-046644BE63C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9" name="TextBox 5668">
          <a:extLst>
            <a:ext uri="{FF2B5EF4-FFF2-40B4-BE49-F238E27FC236}">
              <a16:creationId xmlns:a16="http://schemas.microsoft.com/office/drawing/2014/main" id="{24992BC4-A01D-495E-B2AC-751DAC6A246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0" name="TextBox 5669">
          <a:extLst>
            <a:ext uri="{FF2B5EF4-FFF2-40B4-BE49-F238E27FC236}">
              <a16:creationId xmlns:a16="http://schemas.microsoft.com/office/drawing/2014/main" id="{D48B2D37-27E4-4817-BD22-58206B25407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1" name="TextBox 5670">
          <a:extLst>
            <a:ext uri="{FF2B5EF4-FFF2-40B4-BE49-F238E27FC236}">
              <a16:creationId xmlns:a16="http://schemas.microsoft.com/office/drawing/2014/main" id="{2F39C2E5-2242-4094-9C6D-35E11F05184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2" name="TextBox 5671">
          <a:extLst>
            <a:ext uri="{FF2B5EF4-FFF2-40B4-BE49-F238E27FC236}">
              <a16:creationId xmlns:a16="http://schemas.microsoft.com/office/drawing/2014/main" id="{981DC576-EC3D-4043-9469-E6EEA648B2B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3" name="TextBox 5672">
          <a:extLst>
            <a:ext uri="{FF2B5EF4-FFF2-40B4-BE49-F238E27FC236}">
              <a16:creationId xmlns:a16="http://schemas.microsoft.com/office/drawing/2014/main" id="{A186413B-24DF-4E37-AF57-F2240BFBD66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4" name="TextBox 5673">
          <a:extLst>
            <a:ext uri="{FF2B5EF4-FFF2-40B4-BE49-F238E27FC236}">
              <a16:creationId xmlns:a16="http://schemas.microsoft.com/office/drawing/2014/main" id="{412AA1CE-1A32-4675-BF6A-C8E9940591D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5" name="TextBox 5674">
          <a:extLst>
            <a:ext uri="{FF2B5EF4-FFF2-40B4-BE49-F238E27FC236}">
              <a16:creationId xmlns:a16="http://schemas.microsoft.com/office/drawing/2014/main" id="{06C5F0EF-E264-425A-A95B-12776C1DE9F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6" name="TextBox 5675">
          <a:extLst>
            <a:ext uri="{FF2B5EF4-FFF2-40B4-BE49-F238E27FC236}">
              <a16:creationId xmlns:a16="http://schemas.microsoft.com/office/drawing/2014/main" id="{EABE5BAB-8BCB-4E76-9E9D-521CA96309B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7" name="TextBox 5676">
          <a:extLst>
            <a:ext uri="{FF2B5EF4-FFF2-40B4-BE49-F238E27FC236}">
              <a16:creationId xmlns:a16="http://schemas.microsoft.com/office/drawing/2014/main" id="{F011FA0B-E838-4618-ABDA-70744F06926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8" name="TextBox 5677">
          <a:extLst>
            <a:ext uri="{FF2B5EF4-FFF2-40B4-BE49-F238E27FC236}">
              <a16:creationId xmlns:a16="http://schemas.microsoft.com/office/drawing/2014/main" id="{62C331C7-6EB3-4AA1-A99A-E3FE8A53F17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9" name="TextBox 5678">
          <a:extLst>
            <a:ext uri="{FF2B5EF4-FFF2-40B4-BE49-F238E27FC236}">
              <a16:creationId xmlns:a16="http://schemas.microsoft.com/office/drawing/2014/main" id="{DE74EC9B-4CA2-4A7F-A083-475FC6A1C90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0" name="TextBox 5679">
          <a:extLst>
            <a:ext uri="{FF2B5EF4-FFF2-40B4-BE49-F238E27FC236}">
              <a16:creationId xmlns:a16="http://schemas.microsoft.com/office/drawing/2014/main" id="{44762B42-529A-43A3-9DC4-C8B47B86741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1" name="TextBox 5680">
          <a:extLst>
            <a:ext uri="{FF2B5EF4-FFF2-40B4-BE49-F238E27FC236}">
              <a16:creationId xmlns:a16="http://schemas.microsoft.com/office/drawing/2014/main" id="{39B00C0F-B607-4354-80EB-8950B6B686B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2" name="TextBox 5681">
          <a:extLst>
            <a:ext uri="{FF2B5EF4-FFF2-40B4-BE49-F238E27FC236}">
              <a16:creationId xmlns:a16="http://schemas.microsoft.com/office/drawing/2014/main" id="{50F5CB8F-639A-4593-8ADD-8D9E8D95F50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3" name="TextBox 5682">
          <a:extLst>
            <a:ext uri="{FF2B5EF4-FFF2-40B4-BE49-F238E27FC236}">
              <a16:creationId xmlns:a16="http://schemas.microsoft.com/office/drawing/2014/main" id="{A8995663-A8AA-4432-B6EF-22AE42FF072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4" name="TextBox 5683">
          <a:extLst>
            <a:ext uri="{FF2B5EF4-FFF2-40B4-BE49-F238E27FC236}">
              <a16:creationId xmlns:a16="http://schemas.microsoft.com/office/drawing/2014/main" id="{B7F9DF73-66BD-4B43-8567-19337ED2C1A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5" name="TextBox 5684">
          <a:extLst>
            <a:ext uri="{FF2B5EF4-FFF2-40B4-BE49-F238E27FC236}">
              <a16:creationId xmlns:a16="http://schemas.microsoft.com/office/drawing/2014/main" id="{BB10CA80-000F-448C-A92D-D9A824D9E47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6" name="TextBox 5685">
          <a:extLst>
            <a:ext uri="{FF2B5EF4-FFF2-40B4-BE49-F238E27FC236}">
              <a16:creationId xmlns:a16="http://schemas.microsoft.com/office/drawing/2014/main" id="{DAD3F475-F999-4204-BECA-4E928BA7B04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7" name="TextBox 5686">
          <a:extLst>
            <a:ext uri="{FF2B5EF4-FFF2-40B4-BE49-F238E27FC236}">
              <a16:creationId xmlns:a16="http://schemas.microsoft.com/office/drawing/2014/main" id="{D1199EBB-377E-47B2-B5FB-754F459C3A3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8" name="TextBox 5687">
          <a:extLst>
            <a:ext uri="{FF2B5EF4-FFF2-40B4-BE49-F238E27FC236}">
              <a16:creationId xmlns:a16="http://schemas.microsoft.com/office/drawing/2014/main" id="{FFA8BA88-D805-4075-B094-76559FE2072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9" name="TextBox 5688">
          <a:extLst>
            <a:ext uri="{FF2B5EF4-FFF2-40B4-BE49-F238E27FC236}">
              <a16:creationId xmlns:a16="http://schemas.microsoft.com/office/drawing/2014/main" id="{EF4F14C3-FFBD-47EC-A1F6-EB347C583BA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0" name="TextBox 5689">
          <a:extLst>
            <a:ext uri="{FF2B5EF4-FFF2-40B4-BE49-F238E27FC236}">
              <a16:creationId xmlns:a16="http://schemas.microsoft.com/office/drawing/2014/main" id="{3D1A8206-CDD8-400A-89F2-A53B5756627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1" name="TextBox 5690">
          <a:extLst>
            <a:ext uri="{FF2B5EF4-FFF2-40B4-BE49-F238E27FC236}">
              <a16:creationId xmlns:a16="http://schemas.microsoft.com/office/drawing/2014/main" id="{EECD27D8-6301-43E1-9E49-CAB2D67EA7E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2" name="TextBox 5691">
          <a:extLst>
            <a:ext uri="{FF2B5EF4-FFF2-40B4-BE49-F238E27FC236}">
              <a16:creationId xmlns:a16="http://schemas.microsoft.com/office/drawing/2014/main" id="{BEE868E6-20BA-491C-986C-811768F71A5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3" name="TextBox 5692">
          <a:extLst>
            <a:ext uri="{FF2B5EF4-FFF2-40B4-BE49-F238E27FC236}">
              <a16:creationId xmlns:a16="http://schemas.microsoft.com/office/drawing/2014/main" id="{EDB92BEA-5E12-4981-9A17-7CB8102F964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4" name="TextBox 5693">
          <a:extLst>
            <a:ext uri="{FF2B5EF4-FFF2-40B4-BE49-F238E27FC236}">
              <a16:creationId xmlns:a16="http://schemas.microsoft.com/office/drawing/2014/main" id="{1BCEF223-C13B-43DA-B4A2-C4DA0AD76F6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5" name="TextBox 5694">
          <a:extLst>
            <a:ext uri="{FF2B5EF4-FFF2-40B4-BE49-F238E27FC236}">
              <a16:creationId xmlns:a16="http://schemas.microsoft.com/office/drawing/2014/main" id="{316394A7-FCB3-488B-9D8B-55ABC189DC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6" name="TextBox 5695">
          <a:extLst>
            <a:ext uri="{FF2B5EF4-FFF2-40B4-BE49-F238E27FC236}">
              <a16:creationId xmlns:a16="http://schemas.microsoft.com/office/drawing/2014/main" id="{251EAB58-A81D-4225-BA7F-5C0AEE67269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7" name="TextBox 5696">
          <a:extLst>
            <a:ext uri="{FF2B5EF4-FFF2-40B4-BE49-F238E27FC236}">
              <a16:creationId xmlns:a16="http://schemas.microsoft.com/office/drawing/2014/main" id="{BB89C7C7-C925-413E-B135-C9F74798E0F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8" name="TextBox 5697">
          <a:extLst>
            <a:ext uri="{FF2B5EF4-FFF2-40B4-BE49-F238E27FC236}">
              <a16:creationId xmlns:a16="http://schemas.microsoft.com/office/drawing/2014/main" id="{28F7331E-CF80-4AD7-B4AE-90AF7AD8BBC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9" name="TextBox 5698">
          <a:extLst>
            <a:ext uri="{FF2B5EF4-FFF2-40B4-BE49-F238E27FC236}">
              <a16:creationId xmlns:a16="http://schemas.microsoft.com/office/drawing/2014/main" id="{CD275450-B5C5-4B3A-B3A5-AC514485F20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0" name="TextBox 5699">
          <a:extLst>
            <a:ext uri="{FF2B5EF4-FFF2-40B4-BE49-F238E27FC236}">
              <a16:creationId xmlns:a16="http://schemas.microsoft.com/office/drawing/2014/main" id="{DDF4EF57-9539-4368-BAA6-0A2B1984A5E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1" name="TextBox 5700">
          <a:extLst>
            <a:ext uri="{FF2B5EF4-FFF2-40B4-BE49-F238E27FC236}">
              <a16:creationId xmlns:a16="http://schemas.microsoft.com/office/drawing/2014/main" id="{7AFE09FE-EA13-40EA-89AA-EBC4D10512D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2" name="TextBox 5701">
          <a:extLst>
            <a:ext uri="{FF2B5EF4-FFF2-40B4-BE49-F238E27FC236}">
              <a16:creationId xmlns:a16="http://schemas.microsoft.com/office/drawing/2014/main" id="{68ECF4F6-1BC0-45A2-AE8F-0235BE79E3E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3" name="TextBox 5702">
          <a:extLst>
            <a:ext uri="{FF2B5EF4-FFF2-40B4-BE49-F238E27FC236}">
              <a16:creationId xmlns:a16="http://schemas.microsoft.com/office/drawing/2014/main" id="{63E42964-5879-4C49-AD83-E4D124F9FD9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4" name="TextBox 5703">
          <a:extLst>
            <a:ext uri="{FF2B5EF4-FFF2-40B4-BE49-F238E27FC236}">
              <a16:creationId xmlns:a16="http://schemas.microsoft.com/office/drawing/2014/main" id="{37BC0846-FB2B-4C78-9C7E-AB38509CC37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5" name="TextBox 5704">
          <a:extLst>
            <a:ext uri="{FF2B5EF4-FFF2-40B4-BE49-F238E27FC236}">
              <a16:creationId xmlns:a16="http://schemas.microsoft.com/office/drawing/2014/main" id="{CBC5F03F-BC23-4D43-A6A7-79E0F3025D3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6" name="TextBox 5705">
          <a:extLst>
            <a:ext uri="{FF2B5EF4-FFF2-40B4-BE49-F238E27FC236}">
              <a16:creationId xmlns:a16="http://schemas.microsoft.com/office/drawing/2014/main" id="{F9205873-5CC3-4BF8-8328-5E5C3EE23C2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7" name="TextBox 5706">
          <a:extLst>
            <a:ext uri="{FF2B5EF4-FFF2-40B4-BE49-F238E27FC236}">
              <a16:creationId xmlns:a16="http://schemas.microsoft.com/office/drawing/2014/main" id="{DFC673CB-D60E-40F3-87D6-0C5501FC4C8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8" name="TextBox 5707">
          <a:extLst>
            <a:ext uri="{FF2B5EF4-FFF2-40B4-BE49-F238E27FC236}">
              <a16:creationId xmlns:a16="http://schemas.microsoft.com/office/drawing/2014/main" id="{8FCB828B-C711-4181-B91F-0256E0049C3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9" name="TextBox 5708">
          <a:extLst>
            <a:ext uri="{FF2B5EF4-FFF2-40B4-BE49-F238E27FC236}">
              <a16:creationId xmlns:a16="http://schemas.microsoft.com/office/drawing/2014/main" id="{744DA5C4-6F39-4369-A60E-0857190896C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0" name="TextBox 5709">
          <a:extLst>
            <a:ext uri="{FF2B5EF4-FFF2-40B4-BE49-F238E27FC236}">
              <a16:creationId xmlns:a16="http://schemas.microsoft.com/office/drawing/2014/main" id="{615D6C5F-41A2-496E-BEAD-35C0BA8A91C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1" name="TextBox 5710">
          <a:extLst>
            <a:ext uri="{FF2B5EF4-FFF2-40B4-BE49-F238E27FC236}">
              <a16:creationId xmlns:a16="http://schemas.microsoft.com/office/drawing/2014/main" id="{38A559B7-AA97-462B-9B37-6BF83BF16F1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2" name="TextBox 5711">
          <a:extLst>
            <a:ext uri="{FF2B5EF4-FFF2-40B4-BE49-F238E27FC236}">
              <a16:creationId xmlns:a16="http://schemas.microsoft.com/office/drawing/2014/main" id="{E3A29061-481B-4136-99A6-F5743C4DA54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3" name="TextBox 5712">
          <a:extLst>
            <a:ext uri="{FF2B5EF4-FFF2-40B4-BE49-F238E27FC236}">
              <a16:creationId xmlns:a16="http://schemas.microsoft.com/office/drawing/2014/main" id="{B38729F0-83C3-48B7-981A-EB4DDDB67AF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4" name="TextBox 5713">
          <a:extLst>
            <a:ext uri="{FF2B5EF4-FFF2-40B4-BE49-F238E27FC236}">
              <a16:creationId xmlns:a16="http://schemas.microsoft.com/office/drawing/2014/main" id="{084BE2E3-BDF4-4A0C-9924-0A0F11773F9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5" name="TextBox 5714">
          <a:extLst>
            <a:ext uri="{FF2B5EF4-FFF2-40B4-BE49-F238E27FC236}">
              <a16:creationId xmlns:a16="http://schemas.microsoft.com/office/drawing/2014/main" id="{12E16BB2-5C89-441E-BC4B-EBF1D1BBB56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6" name="TextBox 5715">
          <a:extLst>
            <a:ext uri="{FF2B5EF4-FFF2-40B4-BE49-F238E27FC236}">
              <a16:creationId xmlns:a16="http://schemas.microsoft.com/office/drawing/2014/main" id="{C59C713A-6BC5-4F9D-9C14-9AC25C0F2E2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7" name="TextBox 5716">
          <a:extLst>
            <a:ext uri="{FF2B5EF4-FFF2-40B4-BE49-F238E27FC236}">
              <a16:creationId xmlns:a16="http://schemas.microsoft.com/office/drawing/2014/main" id="{644A11F8-2CB9-48CC-AC02-11DF836997D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8" name="TextBox 5717">
          <a:extLst>
            <a:ext uri="{FF2B5EF4-FFF2-40B4-BE49-F238E27FC236}">
              <a16:creationId xmlns:a16="http://schemas.microsoft.com/office/drawing/2014/main" id="{6A69D686-66C0-4AF6-BDE6-0DD714DB0F6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9" name="TextBox 5718">
          <a:extLst>
            <a:ext uri="{FF2B5EF4-FFF2-40B4-BE49-F238E27FC236}">
              <a16:creationId xmlns:a16="http://schemas.microsoft.com/office/drawing/2014/main" id="{78F90CDA-1E8F-4369-BB30-A4D7106792D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0" name="TextBox 5719">
          <a:extLst>
            <a:ext uri="{FF2B5EF4-FFF2-40B4-BE49-F238E27FC236}">
              <a16:creationId xmlns:a16="http://schemas.microsoft.com/office/drawing/2014/main" id="{D96A35F2-AF55-4BA7-AE4D-6E8B20F8E5F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1" name="TextBox 5720">
          <a:extLst>
            <a:ext uri="{FF2B5EF4-FFF2-40B4-BE49-F238E27FC236}">
              <a16:creationId xmlns:a16="http://schemas.microsoft.com/office/drawing/2014/main" id="{3BD453F1-5C7C-4DED-BA1D-EDDC8DC3C9C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2" name="TextBox 5721">
          <a:extLst>
            <a:ext uri="{FF2B5EF4-FFF2-40B4-BE49-F238E27FC236}">
              <a16:creationId xmlns:a16="http://schemas.microsoft.com/office/drawing/2014/main" id="{45AD1CE9-546A-4A2D-B345-9CD743EEAAE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3" name="TextBox 5722">
          <a:extLst>
            <a:ext uri="{FF2B5EF4-FFF2-40B4-BE49-F238E27FC236}">
              <a16:creationId xmlns:a16="http://schemas.microsoft.com/office/drawing/2014/main" id="{B46139B6-5363-4A26-B3FE-A9292B1D737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4" name="TextBox 5723">
          <a:extLst>
            <a:ext uri="{FF2B5EF4-FFF2-40B4-BE49-F238E27FC236}">
              <a16:creationId xmlns:a16="http://schemas.microsoft.com/office/drawing/2014/main" id="{93480D86-D850-4374-B730-C081E335340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5" name="TextBox 5724">
          <a:extLst>
            <a:ext uri="{FF2B5EF4-FFF2-40B4-BE49-F238E27FC236}">
              <a16:creationId xmlns:a16="http://schemas.microsoft.com/office/drawing/2014/main" id="{F8A6B143-D13B-472E-96F0-08F2C8D9D16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6" name="TextBox 5725">
          <a:extLst>
            <a:ext uri="{FF2B5EF4-FFF2-40B4-BE49-F238E27FC236}">
              <a16:creationId xmlns:a16="http://schemas.microsoft.com/office/drawing/2014/main" id="{282EFB52-11C4-4602-83C8-C240C0BBE4F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7" name="TextBox 5726">
          <a:extLst>
            <a:ext uri="{FF2B5EF4-FFF2-40B4-BE49-F238E27FC236}">
              <a16:creationId xmlns:a16="http://schemas.microsoft.com/office/drawing/2014/main" id="{D8A3DF0F-2697-4E86-9C04-8ECFECAD909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8" name="TextBox 5727">
          <a:extLst>
            <a:ext uri="{FF2B5EF4-FFF2-40B4-BE49-F238E27FC236}">
              <a16:creationId xmlns:a16="http://schemas.microsoft.com/office/drawing/2014/main" id="{114E9676-81F4-49F5-A122-F4C90BB36FE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9" name="TextBox 5728">
          <a:extLst>
            <a:ext uri="{FF2B5EF4-FFF2-40B4-BE49-F238E27FC236}">
              <a16:creationId xmlns:a16="http://schemas.microsoft.com/office/drawing/2014/main" id="{E8328066-AC2D-473C-96A6-CC428BF125C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0" name="TextBox 5729">
          <a:extLst>
            <a:ext uri="{FF2B5EF4-FFF2-40B4-BE49-F238E27FC236}">
              <a16:creationId xmlns:a16="http://schemas.microsoft.com/office/drawing/2014/main" id="{E845A4E6-1C6E-4C12-9C05-636592D0C43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1" name="TextBox 5730">
          <a:extLst>
            <a:ext uri="{FF2B5EF4-FFF2-40B4-BE49-F238E27FC236}">
              <a16:creationId xmlns:a16="http://schemas.microsoft.com/office/drawing/2014/main" id="{E872E5B7-3507-433F-82A6-EA594E6B798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2" name="TextBox 5731">
          <a:extLst>
            <a:ext uri="{FF2B5EF4-FFF2-40B4-BE49-F238E27FC236}">
              <a16:creationId xmlns:a16="http://schemas.microsoft.com/office/drawing/2014/main" id="{61F209D2-A036-4208-AB52-B291E9047BC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3" name="TextBox 5732">
          <a:extLst>
            <a:ext uri="{FF2B5EF4-FFF2-40B4-BE49-F238E27FC236}">
              <a16:creationId xmlns:a16="http://schemas.microsoft.com/office/drawing/2014/main" id="{A9BF41F4-00DF-4C50-B3D7-91FB616888B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4" name="TextBox 5733">
          <a:extLst>
            <a:ext uri="{FF2B5EF4-FFF2-40B4-BE49-F238E27FC236}">
              <a16:creationId xmlns:a16="http://schemas.microsoft.com/office/drawing/2014/main" id="{F1BFE89C-F9EF-4FD3-8CEB-C6252A683CB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5" name="TextBox 5734">
          <a:extLst>
            <a:ext uri="{FF2B5EF4-FFF2-40B4-BE49-F238E27FC236}">
              <a16:creationId xmlns:a16="http://schemas.microsoft.com/office/drawing/2014/main" id="{8C291745-B04E-4174-8D83-5326CC2E7F4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6" name="TextBox 5735">
          <a:extLst>
            <a:ext uri="{FF2B5EF4-FFF2-40B4-BE49-F238E27FC236}">
              <a16:creationId xmlns:a16="http://schemas.microsoft.com/office/drawing/2014/main" id="{8C0C42D4-10A9-4F4B-B51F-B7950D95B3B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7" name="TextBox 5736">
          <a:extLst>
            <a:ext uri="{FF2B5EF4-FFF2-40B4-BE49-F238E27FC236}">
              <a16:creationId xmlns:a16="http://schemas.microsoft.com/office/drawing/2014/main" id="{0E2B6627-3640-46E2-8247-531EA2F6C4A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8" name="TextBox 5737">
          <a:extLst>
            <a:ext uri="{FF2B5EF4-FFF2-40B4-BE49-F238E27FC236}">
              <a16:creationId xmlns:a16="http://schemas.microsoft.com/office/drawing/2014/main" id="{7A1579B2-1F85-4219-8394-AD9CD1B14ED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9" name="TextBox 5738">
          <a:extLst>
            <a:ext uri="{FF2B5EF4-FFF2-40B4-BE49-F238E27FC236}">
              <a16:creationId xmlns:a16="http://schemas.microsoft.com/office/drawing/2014/main" id="{2368E6DD-B4EC-4690-9CAE-193049CC1CA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0" name="TextBox 5739">
          <a:extLst>
            <a:ext uri="{FF2B5EF4-FFF2-40B4-BE49-F238E27FC236}">
              <a16:creationId xmlns:a16="http://schemas.microsoft.com/office/drawing/2014/main" id="{00D0F4E0-2892-44D4-B311-9B0F8422B04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1" name="TextBox 5740">
          <a:extLst>
            <a:ext uri="{FF2B5EF4-FFF2-40B4-BE49-F238E27FC236}">
              <a16:creationId xmlns:a16="http://schemas.microsoft.com/office/drawing/2014/main" id="{4D994AF5-3DEC-40C2-B9DF-4CF59ACE3F6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2" name="TextBox 5741">
          <a:extLst>
            <a:ext uri="{FF2B5EF4-FFF2-40B4-BE49-F238E27FC236}">
              <a16:creationId xmlns:a16="http://schemas.microsoft.com/office/drawing/2014/main" id="{302811C6-2C07-4D5A-9777-9BFE76E3680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3" name="TextBox 5742">
          <a:extLst>
            <a:ext uri="{FF2B5EF4-FFF2-40B4-BE49-F238E27FC236}">
              <a16:creationId xmlns:a16="http://schemas.microsoft.com/office/drawing/2014/main" id="{67762C13-1E79-4F83-9E46-15C79221532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4" name="TextBox 5743">
          <a:extLst>
            <a:ext uri="{FF2B5EF4-FFF2-40B4-BE49-F238E27FC236}">
              <a16:creationId xmlns:a16="http://schemas.microsoft.com/office/drawing/2014/main" id="{18533298-1A5B-440A-84A1-ECBA2A78591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5" name="TextBox 5744">
          <a:extLst>
            <a:ext uri="{FF2B5EF4-FFF2-40B4-BE49-F238E27FC236}">
              <a16:creationId xmlns:a16="http://schemas.microsoft.com/office/drawing/2014/main" id="{CDB37007-EF00-4512-A746-49849BB111B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6" name="TextBox 5745">
          <a:extLst>
            <a:ext uri="{FF2B5EF4-FFF2-40B4-BE49-F238E27FC236}">
              <a16:creationId xmlns:a16="http://schemas.microsoft.com/office/drawing/2014/main" id="{9E900BD9-AB5F-4660-A418-2C23CF21A3A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7" name="TextBox 5746">
          <a:extLst>
            <a:ext uri="{FF2B5EF4-FFF2-40B4-BE49-F238E27FC236}">
              <a16:creationId xmlns:a16="http://schemas.microsoft.com/office/drawing/2014/main" id="{C8364DF3-EA48-44EB-B53A-E2D69890202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8" name="TextBox 5747">
          <a:extLst>
            <a:ext uri="{FF2B5EF4-FFF2-40B4-BE49-F238E27FC236}">
              <a16:creationId xmlns:a16="http://schemas.microsoft.com/office/drawing/2014/main" id="{A73A564E-1335-459F-BF1A-4ABF75BE7EB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9" name="TextBox 5748">
          <a:extLst>
            <a:ext uri="{FF2B5EF4-FFF2-40B4-BE49-F238E27FC236}">
              <a16:creationId xmlns:a16="http://schemas.microsoft.com/office/drawing/2014/main" id="{4CE82702-DDBD-454B-9947-0EC199655D6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0" name="TextBox 5749">
          <a:extLst>
            <a:ext uri="{FF2B5EF4-FFF2-40B4-BE49-F238E27FC236}">
              <a16:creationId xmlns:a16="http://schemas.microsoft.com/office/drawing/2014/main" id="{85CB6BAC-E5C1-4A61-AC9D-2127E8148F8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1" name="TextBox 5750">
          <a:extLst>
            <a:ext uri="{FF2B5EF4-FFF2-40B4-BE49-F238E27FC236}">
              <a16:creationId xmlns:a16="http://schemas.microsoft.com/office/drawing/2014/main" id="{B0004D46-B43D-4217-8A4E-C9D95170759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2" name="TextBox 5751">
          <a:extLst>
            <a:ext uri="{FF2B5EF4-FFF2-40B4-BE49-F238E27FC236}">
              <a16:creationId xmlns:a16="http://schemas.microsoft.com/office/drawing/2014/main" id="{7ADC4F5D-E43D-4A2F-9A3E-FEDB07BA7C9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3" name="TextBox 5752">
          <a:extLst>
            <a:ext uri="{FF2B5EF4-FFF2-40B4-BE49-F238E27FC236}">
              <a16:creationId xmlns:a16="http://schemas.microsoft.com/office/drawing/2014/main" id="{33176C27-BE12-4C6C-898F-E905ADD5459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4" name="TextBox 5753">
          <a:extLst>
            <a:ext uri="{FF2B5EF4-FFF2-40B4-BE49-F238E27FC236}">
              <a16:creationId xmlns:a16="http://schemas.microsoft.com/office/drawing/2014/main" id="{0F85EED7-DA20-4057-BFBE-3F4A3C5CCB6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5" name="TextBox 5754">
          <a:extLst>
            <a:ext uri="{FF2B5EF4-FFF2-40B4-BE49-F238E27FC236}">
              <a16:creationId xmlns:a16="http://schemas.microsoft.com/office/drawing/2014/main" id="{B1DE966A-FF2E-481A-9E6F-F9F206F33CE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6" name="TextBox 5755">
          <a:extLst>
            <a:ext uri="{FF2B5EF4-FFF2-40B4-BE49-F238E27FC236}">
              <a16:creationId xmlns:a16="http://schemas.microsoft.com/office/drawing/2014/main" id="{1F083B3F-C784-4093-BC1A-E55A7E7A4D1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7" name="TextBox 5756">
          <a:extLst>
            <a:ext uri="{FF2B5EF4-FFF2-40B4-BE49-F238E27FC236}">
              <a16:creationId xmlns:a16="http://schemas.microsoft.com/office/drawing/2014/main" id="{5BCBF085-87A0-4FB4-BA8B-45D23295C2A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8" name="TextBox 5757">
          <a:extLst>
            <a:ext uri="{FF2B5EF4-FFF2-40B4-BE49-F238E27FC236}">
              <a16:creationId xmlns:a16="http://schemas.microsoft.com/office/drawing/2014/main" id="{FCDF09BD-0BDC-44F0-9A46-4A67D3AE43D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9" name="TextBox 5758">
          <a:extLst>
            <a:ext uri="{FF2B5EF4-FFF2-40B4-BE49-F238E27FC236}">
              <a16:creationId xmlns:a16="http://schemas.microsoft.com/office/drawing/2014/main" id="{DC19E624-A42A-407C-B5DE-F942BF7A26F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0" name="TextBox 5759">
          <a:extLst>
            <a:ext uri="{FF2B5EF4-FFF2-40B4-BE49-F238E27FC236}">
              <a16:creationId xmlns:a16="http://schemas.microsoft.com/office/drawing/2014/main" id="{814BCE68-3B6E-4F05-9FC5-1C414BC3E99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1" name="TextBox 5760">
          <a:extLst>
            <a:ext uri="{FF2B5EF4-FFF2-40B4-BE49-F238E27FC236}">
              <a16:creationId xmlns:a16="http://schemas.microsoft.com/office/drawing/2014/main" id="{3C6BC614-551B-4CDC-AD49-569A9511F94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2" name="TextBox 5761">
          <a:extLst>
            <a:ext uri="{FF2B5EF4-FFF2-40B4-BE49-F238E27FC236}">
              <a16:creationId xmlns:a16="http://schemas.microsoft.com/office/drawing/2014/main" id="{BD51DF46-4566-41C0-B3DA-2CDF3B9CC88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3" name="TextBox 5762">
          <a:extLst>
            <a:ext uri="{FF2B5EF4-FFF2-40B4-BE49-F238E27FC236}">
              <a16:creationId xmlns:a16="http://schemas.microsoft.com/office/drawing/2014/main" id="{C0C8F85D-9988-4840-B5D0-EFD1A73DCA2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4" name="TextBox 5763">
          <a:extLst>
            <a:ext uri="{FF2B5EF4-FFF2-40B4-BE49-F238E27FC236}">
              <a16:creationId xmlns:a16="http://schemas.microsoft.com/office/drawing/2014/main" id="{64C533BE-F4CF-4D51-B383-37EA05D1680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5" name="TextBox 5764">
          <a:extLst>
            <a:ext uri="{FF2B5EF4-FFF2-40B4-BE49-F238E27FC236}">
              <a16:creationId xmlns:a16="http://schemas.microsoft.com/office/drawing/2014/main" id="{62AB5918-5EC6-4428-B23D-AD7D102C4A4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6" name="TextBox 5765">
          <a:extLst>
            <a:ext uri="{FF2B5EF4-FFF2-40B4-BE49-F238E27FC236}">
              <a16:creationId xmlns:a16="http://schemas.microsoft.com/office/drawing/2014/main" id="{A8EF888A-67D8-4EFA-8037-8FC2F0AEFE6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7" name="TextBox 5766">
          <a:extLst>
            <a:ext uri="{FF2B5EF4-FFF2-40B4-BE49-F238E27FC236}">
              <a16:creationId xmlns:a16="http://schemas.microsoft.com/office/drawing/2014/main" id="{BD41B1F1-B6F8-4A52-AC47-2F7521158F0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8" name="TextBox 5767">
          <a:extLst>
            <a:ext uri="{FF2B5EF4-FFF2-40B4-BE49-F238E27FC236}">
              <a16:creationId xmlns:a16="http://schemas.microsoft.com/office/drawing/2014/main" id="{69FE8EC3-6D14-4FB1-A432-A8E8573778B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9" name="TextBox 5768">
          <a:extLst>
            <a:ext uri="{FF2B5EF4-FFF2-40B4-BE49-F238E27FC236}">
              <a16:creationId xmlns:a16="http://schemas.microsoft.com/office/drawing/2014/main" id="{D7297332-5CDD-4F9E-BD80-C5D988165C0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0" name="TextBox 5769">
          <a:extLst>
            <a:ext uri="{FF2B5EF4-FFF2-40B4-BE49-F238E27FC236}">
              <a16:creationId xmlns:a16="http://schemas.microsoft.com/office/drawing/2014/main" id="{E280CCFA-8B8A-4503-8F6F-DEC43663FAC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1" name="TextBox 5770">
          <a:extLst>
            <a:ext uri="{FF2B5EF4-FFF2-40B4-BE49-F238E27FC236}">
              <a16:creationId xmlns:a16="http://schemas.microsoft.com/office/drawing/2014/main" id="{1F36DB82-7728-402C-9950-094CC7D9954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2" name="TextBox 5771">
          <a:extLst>
            <a:ext uri="{FF2B5EF4-FFF2-40B4-BE49-F238E27FC236}">
              <a16:creationId xmlns:a16="http://schemas.microsoft.com/office/drawing/2014/main" id="{8340693A-B98E-4A58-879C-6D3ABFF44EC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3" name="TextBox 5772">
          <a:extLst>
            <a:ext uri="{FF2B5EF4-FFF2-40B4-BE49-F238E27FC236}">
              <a16:creationId xmlns:a16="http://schemas.microsoft.com/office/drawing/2014/main" id="{E256BB17-4E8A-43A3-8B07-B528B215526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4" name="TextBox 5773">
          <a:extLst>
            <a:ext uri="{FF2B5EF4-FFF2-40B4-BE49-F238E27FC236}">
              <a16:creationId xmlns:a16="http://schemas.microsoft.com/office/drawing/2014/main" id="{14AD36FA-5551-46A5-9B30-C818E893910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5" name="TextBox 5774">
          <a:extLst>
            <a:ext uri="{FF2B5EF4-FFF2-40B4-BE49-F238E27FC236}">
              <a16:creationId xmlns:a16="http://schemas.microsoft.com/office/drawing/2014/main" id="{D57D3974-6D34-482B-9A2B-B77C424A781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6" name="TextBox 5775">
          <a:extLst>
            <a:ext uri="{FF2B5EF4-FFF2-40B4-BE49-F238E27FC236}">
              <a16:creationId xmlns:a16="http://schemas.microsoft.com/office/drawing/2014/main" id="{22011E52-4437-4F87-AADE-79AD2F3DEF0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7" name="TextBox 5776">
          <a:extLst>
            <a:ext uri="{FF2B5EF4-FFF2-40B4-BE49-F238E27FC236}">
              <a16:creationId xmlns:a16="http://schemas.microsoft.com/office/drawing/2014/main" id="{A300B3B7-D7E5-4E02-A0EC-199E642F75E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8" name="TextBox 5777">
          <a:extLst>
            <a:ext uri="{FF2B5EF4-FFF2-40B4-BE49-F238E27FC236}">
              <a16:creationId xmlns:a16="http://schemas.microsoft.com/office/drawing/2014/main" id="{6B0AA4F2-347E-4769-9099-94451CDE6B6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9" name="TextBox 5778">
          <a:extLst>
            <a:ext uri="{FF2B5EF4-FFF2-40B4-BE49-F238E27FC236}">
              <a16:creationId xmlns:a16="http://schemas.microsoft.com/office/drawing/2014/main" id="{6A8375AE-B3E2-437B-B191-636E2A05D06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0" name="TextBox 5779">
          <a:extLst>
            <a:ext uri="{FF2B5EF4-FFF2-40B4-BE49-F238E27FC236}">
              <a16:creationId xmlns:a16="http://schemas.microsoft.com/office/drawing/2014/main" id="{BBF9D27B-1A01-4069-ABE5-205AACB3CC1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1" name="TextBox 5780">
          <a:extLst>
            <a:ext uri="{FF2B5EF4-FFF2-40B4-BE49-F238E27FC236}">
              <a16:creationId xmlns:a16="http://schemas.microsoft.com/office/drawing/2014/main" id="{7D2E481D-EA89-43F1-A469-9D4AC859135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2" name="TextBox 5781">
          <a:extLst>
            <a:ext uri="{FF2B5EF4-FFF2-40B4-BE49-F238E27FC236}">
              <a16:creationId xmlns:a16="http://schemas.microsoft.com/office/drawing/2014/main" id="{C726F0C9-7F40-470E-98A9-4773C48B772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3" name="TextBox 5782">
          <a:extLst>
            <a:ext uri="{FF2B5EF4-FFF2-40B4-BE49-F238E27FC236}">
              <a16:creationId xmlns:a16="http://schemas.microsoft.com/office/drawing/2014/main" id="{A1A8E678-68D6-4AF3-91C2-5E65F823E1B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4" name="TextBox 5783">
          <a:extLst>
            <a:ext uri="{FF2B5EF4-FFF2-40B4-BE49-F238E27FC236}">
              <a16:creationId xmlns:a16="http://schemas.microsoft.com/office/drawing/2014/main" id="{331819E9-DF2C-4710-B244-2996AF6EF40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5" name="TextBox 5784">
          <a:extLst>
            <a:ext uri="{FF2B5EF4-FFF2-40B4-BE49-F238E27FC236}">
              <a16:creationId xmlns:a16="http://schemas.microsoft.com/office/drawing/2014/main" id="{639F6C27-537D-4C56-BE8C-769C0A68478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6" name="TextBox 5785">
          <a:extLst>
            <a:ext uri="{FF2B5EF4-FFF2-40B4-BE49-F238E27FC236}">
              <a16:creationId xmlns:a16="http://schemas.microsoft.com/office/drawing/2014/main" id="{3F8048CB-1FEC-48D8-BABA-96B35C8A69B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7" name="TextBox 5786">
          <a:extLst>
            <a:ext uri="{FF2B5EF4-FFF2-40B4-BE49-F238E27FC236}">
              <a16:creationId xmlns:a16="http://schemas.microsoft.com/office/drawing/2014/main" id="{80A5F006-DF57-4C64-9F99-D224C9FF8D0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8" name="TextBox 5787">
          <a:extLst>
            <a:ext uri="{FF2B5EF4-FFF2-40B4-BE49-F238E27FC236}">
              <a16:creationId xmlns:a16="http://schemas.microsoft.com/office/drawing/2014/main" id="{61A77732-7924-47AE-B76C-F6ECBAE8810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9" name="TextBox 5788">
          <a:extLst>
            <a:ext uri="{FF2B5EF4-FFF2-40B4-BE49-F238E27FC236}">
              <a16:creationId xmlns:a16="http://schemas.microsoft.com/office/drawing/2014/main" id="{714696D8-102A-4EEB-8A0B-4F5B65F6A14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0" name="TextBox 5789">
          <a:extLst>
            <a:ext uri="{FF2B5EF4-FFF2-40B4-BE49-F238E27FC236}">
              <a16:creationId xmlns:a16="http://schemas.microsoft.com/office/drawing/2014/main" id="{456DAD70-C0AD-4584-BDD5-10B3A15C607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1" name="TextBox 5790">
          <a:extLst>
            <a:ext uri="{FF2B5EF4-FFF2-40B4-BE49-F238E27FC236}">
              <a16:creationId xmlns:a16="http://schemas.microsoft.com/office/drawing/2014/main" id="{F2964C34-40E9-42B4-8BD3-D1831225AD5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2" name="TextBox 5791">
          <a:extLst>
            <a:ext uri="{FF2B5EF4-FFF2-40B4-BE49-F238E27FC236}">
              <a16:creationId xmlns:a16="http://schemas.microsoft.com/office/drawing/2014/main" id="{B7496280-574A-4F3E-BB19-D9314365704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3" name="TextBox 5792">
          <a:extLst>
            <a:ext uri="{FF2B5EF4-FFF2-40B4-BE49-F238E27FC236}">
              <a16:creationId xmlns:a16="http://schemas.microsoft.com/office/drawing/2014/main" id="{8106302F-D410-480F-8D24-68D5A4EC851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4" name="TextBox 5793">
          <a:extLst>
            <a:ext uri="{FF2B5EF4-FFF2-40B4-BE49-F238E27FC236}">
              <a16:creationId xmlns:a16="http://schemas.microsoft.com/office/drawing/2014/main" id="{9B467ADB-A5A7-4114-84DB-2565BA75AE3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5" name="TextBox 5794">
          <a:extLst>
            <a:ext uri="{FF2B5EF4-FFF2-40B4-BE49-F238E27FC236}">
              <a16:creationId xmlns:a16="http://schemas.microsoft.com/office/drawing/2014/main" id="{7973A4AD-9B9F-40FC-A1DB-5213154763E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6" name="TextBox 5795">
          <a:extLst>
            <a:ext uri="{FF2B5EF4-FFF2-40B4-BE49-F238E27FC236}">
              <a16:creationId xmlns:a16="http://schemas.microsoft.com/office/drawing/2014/main" id="{86A1DBE5-4E1A-479D-AA90-8D9289C5E3A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7" name="TextBox 5796">
          <a:extLst>
            <a:ext uri="{FF2B5EF4-FFF2-40B4-BE49-F238E27FC236}">
              <a16:creationId xmlns:a16="http://schemas.microsoft.com/office/drawing/2014/main" id="{1913002C-8407-4F98-AD5F-FED0DD28224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8" name="TextBox 5797">
          <a:extLst>
            <a:ext uri="{FF2B5EF4-FFF2-40B4-BE49-F238E27FC236}">
              <a16:creationId xmlns:a16="http://schemas.microsoft.com/office/drawing/2014/main" id="{ABA1724C-D54D-4A8D-B158-C2FF48BFC1A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9" name="TextBox 5798">
          <a:extLst>
            <a:ext uri="{FF2B5EF4-FFF2-40B4-BE49-F238E27FC236}">
              <a16:creationId xmlns:a16="http://schemas.microsoft.com/office/drawing/2014/main" id="{486DE8BC-4FF3-4028-B050-01E94DEDF01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0" name="TextBox 5799">
          <a:extLst>
            <a:ext uri="{FF2B5EF4-FFF2-40B4-BE49-F238E27FC236}">
              <a16:creationId xmlns:a16="http://schemas.microsoft.com/office/drawing/2014/main" id="{9F1D709E-8D61-408E-881C-EF5AF0EDE0B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1" name="TextBox 5800">
          <a:extLst>
            <a:ext uri="{FF2B5EF4-FFF2-40B4-BE49-F238E27FC236}">
              <a16:creationId xmlns:a16="http://schemas.microsoft.com/office/drawing/2014/main" id="{C1737F9F-45A7-428B-A45C-CFE24B705C6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2" name="TextBox 5801">
          <a:extLst>
            <a:ext uri="{FF2B5EF4-FFF2-40B4-BE49-F238E27FC236}">
              <a16:creationId xmlns:a16="http://schemas.microsoft.com/office/drawing/2014/main" id="{8B37B989-992C-4D0A-94A8-D8B0CFDE16C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3" name="TextBox 5802">
          <a:extLst>
            <a:ext uri="{FF2B5EF4-FFF2-40B4-BE49-F238E27FC236}">
              <a16:creationId xmlns:a16="http://schemas.microsoft.com/office/drawing/2014/main" id="{1086AF4D-4D10-4AB6-A074-576317A49FB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4" name="TextBox 5803">
          <a:extLst>
            <a:ext uri="{FF2B5EF4-FFF2-40B4-BE49-F238E27FC236}">
              <a16:creationId xmlns:a16="http://schemas.microsoft.com/office/drawing/2014/main" id="{28DF483A-D8B1-47DB-9E02-0975833CC83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5" name="TextBox 5804">
          <a:extLst>
            <a:ext uri="{FF2B5EF4-FFF2-40B4-BE49-F238E27FC236}">
              <a16:creationId xmlns:a16="http://schemas.microsoft.com/office/drawing/2014/main" id="{08AC9F21-601C-45A0-A062-7AF935EE734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6" name="TextBox 5805">
          <a:extLst>
            <a:ext uri="{FF2B5EF4-FFF2-40B4-BE49-F238E27FC236}">
              <a16:creationId xmlns:a16="http://schemas.microsoft.com/office/drawing/2014/main" id="{17F3E9B9-2963-4CDB-8CA1-3B0A61A2D59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7" name="TextBox 5806">
          <a:extLst>
            <a:ext uri="{FF2B5EF4-FFF2-40B4-BE49-F238E27FC236}">
              <a16:creationId xmlns:a16="http://schemas.microsoft.com/office/drawing/2014/main" id="{7150A0B0-CA59-4EA2-BE39-6BE51585CE2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8" name="TextBox 5807">
          <a:extLst>
            <a:ext uri="{FF2B5EF4-FFF2-40B4-BE49-F238E27FC236}">
              <a16:creationId xmlns:a16="http://schemas.microsoft.com/office/drawing/2014/main" id="{266AD8EF-D190-4BBA-889F-C77D408154D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9" name="TextBox 5808">
          <a:extLst>
            <a:ext uri="{FF2B5EF4-FFF2-40B4-BE49-F238E27FC236}">
              <a16:creationId xmlns:a16="http://schemas.microsoft.com/office/drawing/2014/main" id="{F12A2709-BEF9-4ADB-A096-D1543BEE30D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0" name="TextBox 5809">
          <a:extLst>
            <a:ext uri="{FF2B5EF4-FFF2-40B4-BE49-F238E27FC236}">
              <a16:creationId xmlns:a16="http://schemas.microsoft.com/office/drawing/2014/main" id="{6D049D3F-BE36-4511-A7F0-B3235771CBC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1" name="TextBox 5810">
          <a:extLst>
            <a:ext uri="{FF2B5EF4-FFF2-40B4-BE49-F238E27FC236}">
              <a16:creationId xmlns:a16="http://schemas.microsoft.com/office/drawing/2014/main" id="{D6FF23F6-F025-47D0-B5C6-A04CA0C9977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2" name="TextBox 5811">
          <a:extLst>
            <a:ext uri="{FF2B5EF4-FFF2-40B4-BE49-F238E27FC236}">
              <a16:creationId xmlns:a16="http://schemas.microsoft.com/office/drawing/2014/main" id="{56074A1E-7850-49B5-BF54-3555B89E402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3" name="TextBox 5812">
          <a:extLst>
            <a:ext uri="{FF2B5EF4-FFF2-40B4-BE49-F238E27FC236}">
              <a16:creationId xmlns:a16="http://schemas.microsoft.com/office/drawing/2014/main" id="{4715C04F-9613-454B-8506-AAD1C2B2101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4" name="TextBox 5813">
          <a:extLst>
            <a:ext uri="{FF2B5EF4-FFF2-40B4-BE49-F238E27FC236}">
              <a16:creationId xmlns:a16="http://schemas.microsoft.com/office/drawing/2014/main" id="{A97C14F3-151E-4F03-9045-69447F7DAFE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5" name="TextBox 5814">
          <a:extLst>
            <a:ext uri="{FF2B5EF4-FFF2-40B4-BE49-F238E27FC236}">
              <a16:creationId xmlns:a16="http://schemas.microsoft.com/office/drawing/2014/main" id="{EEAF9C01-40FE-4516-B99F-A92219FA34A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6" name="TextBox 5815">
          <a:extLst>
            <a:ext uri="{FF2B5EF4-FFF2-40B4-BE49-F238E27FC236}">
              <a16:creationId xmlns:a16="http://schemas.microsoft.com/office/drawing/2014/main" id="{24AD8C1B-BC8C-4306-A061-2056EAE314A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7" name="TextBox 5816">
          <a:extLst>
            <a:ext uri="{FF2B5EF4-FFF2-40B4-BE49-F238E27FC236}">
              <a16:creationId xmlns:a16="http://schemas.microsoft.com/office/drawing/2014/main" id="{86F74FF9-1671-4658-8570-6EBC872FC2F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8" name="TextBox 5817">
          <a:extLst>
            <a:ext uri="{FF2B5EF4-FFF2-40B4-BE49-F238E27FC236}">
              <a16:creationId xmlns:a16="http://schemas.microsoft.com/office/drawing/2014/main" id="{940FE675-EDA9-4E75-AEE8-092CAD15B42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9" name="TextBox 5818">
          <a:extLst>
            <a:ext uri="{FF2B5EF4-FFF2-40B4-BE49-F238E27FC236}">
              <a16:creationId xmlns:a16="http://schemas.microsoft.com/office/drawing/2014/main" id="{DD85AB98-BD62-41CE-9D4C-3DD1C61C403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0" name="TextBox 5819">
          <a:extLst>
            <a:ext uri="{FF2B5EF4-FFF2-40B4-BE49-F238E27FC236}">
              <a16:creationId xmlns:a16="http://schemas.microsoft.com/office/drawing/2014/main" id="{E23773E1-02B7-4E2A-B386-3FC9F4EB54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1" name="TextBox 5820">
          <a:extLst>
            <a:ext uri="{FF2B5EF4-FFF2-40B4-BE49-F238E27FC236}">
              <a16:creationId xmlns:a16="http://schemas.microsoft.com/office/drawing/2014/main" id="{F5012028-C2BD-47B3-94C7-D4C35A79B69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2" name="TextBox 5821">
          <a:extLst>
            <a:ext uri="{FF2B5EF4-FFF2-40B4-BE49-F238E27FC236}">
              <a16:creationId xmlns:a16="http://schemas.microsoft.com/office/drawing/2014/main" id="{A21560BE-2699-466E-B2E4-D779C7033F2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3" name="TextBox 5822">
          <a:extLst>
            <a:ext uri="{FF2B5EF4-FFF2-40B4-BE49-F238E27FC236}">
              <a16:creationId xmlns:a16="http://schemas.microsoft.com/office/drawing/2014/main" id="{8C5E3EDF-30D2-4649-9A6B-97F17B11148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4" name="TextBox 5823">
          <a:extLst>
            <a:ext uri="{FF2B5EF4-FFF2-40B4-BE49-F238E27FC236}">
              <a16:creationId xmlns:a16="http://schemas.microsoft.com/office/drawing/2014/main" id="{1EEA5AE6-3933-463C-A416-C28D804E6CE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5" name="TextBox 5824">
          <a:extLst>
            <a:ext uri="{FF2B5EF4-FFF2-40B4-BE49-F238E27FC236}">
              <a16:creationId xmlns:a16="http://schemas.microsoft.com/office/drawing/2014/main" id="{1DC78A40-9003-4994-96FC-1D75CB9387A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6" name="TextBox 5825">
          <a:extLst>
            <a:ext uri="{FF2B5EF4-FFF2-40B4-BE49-F238E27FC236}">
              <a16:creationId xmlns:a16="http://schemas.microsoft.com/office/drawing/2014/main" id="{B3BD7397-5ABB-4B66-86DB-77C27B28C8F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7" name="TextBox 5826">
          <a:extLst>
            <a:ext uri="{FF2B5EF4-FFF2-40B4-BE49-F238E27FC236}">
              <a16:creationId xmlns:a16="http://schemas.microsoft.com/office/drawing/2014/main" id="{977E6189-6D1B-4BDC-95B9-8B0BB8FB560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8" name="TextBox 5827">
          <a:extLst>
            <a:ext uri="{FF2B5EF4-FFF2-40B4-BE49-F238E27FC236}">
              <a16:creationId xmlns:a16="http://schemas.microsoft.com/office/drawing/2014/main" id="{7819AD8A-F367-41EA-A284-85EA6C1A03E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9" name="TextBox 5828">
          <a:extLst>
            <a:ext uri="{FF2B5EF4-FFF2-40B4-BE49-F238E27FC236}">
              <a16:creationId xmlns:a16="http://schemas.microsoft.com/office/drawing/2014/main" id="{300ABB3F-59D6-4951-9384-A9979F1DE6D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0" name="TextBox 5829">
          <a:extLst>
            <a:ext uri="{FF2B5EF4-FFF2-40B4-BE49-F238E27FC236}">
              <a16:creationId xmlns:a16="http://schemas.microsoft.com/office/drawing/2014/main" id="{E5C55DDF-BFED-4486-BA8D-2CCD5CB4126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1" name="TextBox 5830">
          <a:extLst>
            <a:ext uri="{FF2B5EF4-FFF2-40B4-BE49-F238E27FC236}">
              <a16:creationId xmlns:a16="http://schemas.microsoft.com/office/drawing/2014/main" id="{98229A83-9269-4880-966C-9F4652ACCFD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2" name="TextBox 5831">
          <a:extLst>
            <a:ext uri="{FF2B5EF4-FFF2-40B4-BE49-F238E27FC236}">
              <a16:creationId xmlns:a16="http://schemas.microsoft.com/office/drawing/2014/main" id="{3A328DA6-C9E9-4D8B-BC00-09F8A3BF568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3" name="TextBox 5832">
          <a:extLst>
            <a:ext uri="{FF2B5EF4-FFF2-40B4-BE49-F238E27FC236}">
              <a16:creationId xmlns:a16="http://schemas.microsoft.com/office/drawing/2014/main" id="{8635B48C-7A97-47CA-843F-E17BA602761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4" name="TextBox 5833">
          <a:extLst>
            <a:ext uri="{FF2B5EF4-FFF2-40B4-BE49-F238E27FC236}">
              <a16:creationId xmlns:a16="http://schemas.microsoft.com/office/drawing/2014/main" id="{B7008E30-D3E8-416B-9E11-6928E2A7FD3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5" name="TextBox 5834">
          <a:extLst>
            <a:ext uri="{FF2B5EF4-FFF2-40B4-BE49-F238E27FC236}">
              <a16:creationId xmlns:a16="http://schemas.microsoft.com/office/drawing/2014/main" id="{DDAA9B3D-9650-48D6-891A-C40FA5D0A3A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6" name="TextBox 5835">
          <a:extLst>
            <a:ext uri="{FF2B5EF4-FFF2-40B4-BE49-F238E27FC236}">
              <a16:creationId xmlns:a16="http://schemas.microsoft.com/office/drawing/2014/main" id="{BD99E5DA-0C32-422E-A12A-0A979FDBE20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7" name="TextBox 5836">
          <a:extLst>
            <a:ext uri="{FF2B5EF4-FFF2-40B4-BE49-F238E27FC236}">
              <a16:creationId xmlns:a16="http://schemas.microsoft.com/office/drawing/2014/main" id="{F93A7379-A78F-4BA6-8A1F-9FD1F30E244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8" name="TextBox 5837">
          <a:extLst>
            <a:ext uri="{FF2B5EF4-FFF2-40B4-BE49-F238E27FC236}">
              <a16:creationId xmlns:a16="http://schemas.microsoft.com/office/drawing/2014/main" id="{2AFCB77E-2900-4E5E-8D69-909312BCF28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9" name="TextBox 5838">
          <a:extLst>
            <a:ext uri="{FF2B5EF4-FFF2-40B4-BE49-F238E27FC236}">
              <a16:creationId xmlns:a16="http://schemas.microsoft.com/office/drawing/2014/main" id="{1AF530CD-E50E-44C2-B46D-62B0A5BAEB0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0" name="TextBox 5839">
          <a:extLst>
            <a:ext uri="{FF2B5EF4-FFF2-40B4-BE49-F238E27FC236}">
              <a16:creationId xmlns:a16="http://schemas.microsoft.com/office/drawing/2014/main" id="{AB13E2AC-4072-4B1C-9382-50CA007F3DD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1" name="TextBox 5840">
          <a:extLst>
            <a:ext uri="{FF2B5EF4-FFF2-40B4-BE49-F238E27FC236}">
              <a16:creationId xmlns:a16="http://schemas.microsoft.com/office/drawing/2014/main" id="{CAB8B395-002E-46FD-A0F3-0512127E58B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2" name="TextBox 5841">
          <a:extLst>
            <a:ext uri="{FF2B5EF4-FFF2-40B4-BE49-F238E27FC236}">
              <a16:creationId xmlns:a16="http://schemas.microsoft.com/office/drawing/2014/main" id="{18E738C1-E9AB-4B08-B68C-1E6A6864FE1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3" name="TextBox 5842">
          <a:extLst>
            <a:ext uri="{FF2B5EF4-FFF2-40B4-BE49-F238E27FC236}">
              <a16:creationId xmlns:a16="http://schemas.microsoft.com/office/drawing/2014/main" id="{6B400092-C7F1-48FA-9845-46ADFE858C4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4" name="TextBox 5843">
          <a:extLst>
            <a:ext uri="{FF2B5EF4-FFF2-40B4-BE49-F238E27FC236}">
              <a16:creationId xmlns:a16="http://schemas.microsoft.com/office/drawing/2014/main" id="{A2792C15-C6AC-4BE9-B8BB-5B760549E9B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5" name="TextBox 5844">
          <a:extLst>
            <a:ext uri="{FF2B5EF4-FFF2-40B4-BE49-F238E27FC236}">
              <a16:creationId xmlns:a16="http://schemas.microsoft.com/office/drawing/2014/main" id="{B478A2FA-9912-41F0-B530-DFF4B9A94ED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6" name="TextBox 5845">
          <a:extLst>
            <a:ext uri="{FF2B5EF4-FFF2-40B4-BE49-F238E27FC236}">
              <a16:creationId xmlns:a16="http://schemas.microsoft.com/office/drawing/2014/main" id="{22DD2E1F-F4BE-4F30-A358-8D7D94AC11F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7" name="TextBox 5846">
          <a:extLst>
            <a:ext uri="{FF2B5EF4-FFF2-40B4-BE49-F238E27FC236}">
              <a16:creationId xmlns:a16="http://schemas.microsoft.com/office/drawing/2014/main" id="{9FC8DC7C-4D22-46F4-85FA-27084685FD2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8" name="TextBox 5847">
          <a:extLst>
            <a:ext uri="{FF2B5EF4-FFF2-40B4-BE49-F238E27FC236}">
              <a16:creationId xmlns:a16="http://schemas.microsoft.com/office/drawing/2014/main" id="{F4A1ADC0-A00F-4A3B-B1A1-A87ED19B9DA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9" name="TextBox 5848">
          <a:extLst>
            <a:ext uri="{FF2B5EF4-FFF2-40B4-BE49-F238E27FC236}">
              <a16:creationId xmlns:a16="http://schemas.microsoft.com/office/drawing/2014/main" id="{B0F72D4C-CACE-4702-99B3-DA830F397F7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0" name="TextBox 5849">
          <a:extLst>
            <a:ext uri="{FF2B5EF4-FFF2-40B4-BE49-F238E27FC236}">
              <a16:creationId xmlns:a16="http://schemas.microsoft.com/office/drawing/2014/main" id="{0EA097EA-5A1B-45E6-A4F0-A95284A2F21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1" name="TextBox 5850">
          <a:extLst>
            <a:ext uri="{FF2B5EF4-FFF2-40B4-BE49-F238E27FC236}">
              <a16:creationId xmlns:a16="http://schemas.microsoft.com/office/drawing/2014/main" id="{8BE4E7DF-4940-4C87-9882-7B240D5E4AE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2" name="TextBox 5851">
          <a:extLst>
            <a:ext uri="{FF2B5EF4-FFF2-40B4-BE49-F238E27FC236}">
              <a16:creationId xmlns:a16="http://schemas.microsoft.com/office/drawing/2014/main" id="{CE49B77C-AFB4-4D9B-956F-7324BC35ADA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3" name="TextBox 5852">
          <a:extLst>
            <a:ext uri="{FF2B5EF4-FFF2-40B4-BE49-F238E27FC236}">
              <a16:creationId xmlns:a16="http://schemas.microsoft.com/office/drawing/2014/main" id="{3C295D12-0F66-474D-89ED-ABF959E966E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4" name="TextBox 5853">
          <a:extLst>
            <a:ext uri="{FF2B5EF4-FFF2-40B4-BE49-F238E27FC236}">
              <a16:creationId xmlns:a16="http://schemas.microsoft.com/office/drawing/2014/main" id="{A9527FAF-662A-462E-8774-C9E8AECB361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5" name="TextBox 5854">
          <a:extLst>
            <a:ext uri="{FF2B5EF4-FFF2-40B4-BE49-F238E27FC236}">
              <a16:creationId xmlns:a16="http://schemas.microsoft.com/office/drawing/2014/main" id="{A6F1905E-3184-41BB-AD80-AA366411906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6" name="TextBox 5855">
          <a:extLst>
            <a:ext uri="{FF2B5EF4-FFF2-40B4-BE49-F238E27FC236}">
              <a16:creationId xmlns:a16="http://schemas.microsoft.com/office/drawing/2014/main" id="{0E62246D-6993-4A8F-B714-75E11546C08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7" name="TextBox 5856">
          <a:extLst>
            <a:ext uri="{FF2B5EF4-FFF2-40B4-BE49-F238E27FC236}">
              <a16:creationId xmlns:a16="http://schemas.microsoft.com/office/drawing/2014/main" id="{4694FFA4-5D8A-4117-B75D-58319E8F477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8" name="TextBox 5857">
          <a:extLst>
            <a:ext uri="{FF2B5EF4-FFF2-40B4-BE49-F238E27FC236}">
              <a16:creationId xmlns:a16="http://schemas.microsoft.com/office/drawing/2014/main" id="{62A77192-AC8F-49E2-A23D-B4B2A340D7E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9" name="TextBox 5858">
          <a:extLst>
            <a:ext uri="{FF2B5EF4-FFF2-40B4-BE49-F238E27FC236}">
              <a16:creationId xmlns:a16="http://schemas.microsoft.com/office/drawing/2014/main" id="{D0CBF708-2D36-4C5C-8A34-BBDC1074327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0" name="TextBox 5859">
          <a:extLst>
            <a:ext uri="{FF2B5EF4-FFF2-40B4-BE49-F238E27FC236}">
              <a16:creationId xmlns:a16="http://schemas.microsoft.com/office/drawing/2014/main" id="{D7272401-2C0B-4972-9712-E833E815C37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1" name="TextBox 5860">
          <a:extLst>
            <a:ext uri="{FF2B5EF4-FFF2-40B4-BE49-F238E27FC236}">
              <a16:creationId xmlns:a16="http://schemas.microsoft.com/office/drawing/2014/main" id="{9481EB38-462D-4BA6-B92D-1F788C0AAE9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2" name="TextBox 5861">
          <a:extLst>
            <a:ext uri="{FF2B5EF4-FFF2-40B4-BE49-F238E27FC236}">
              <a16:creationId xmlns:a16="http://schemas.microsoft.com/office/drawing/2014/main" id="{52E28F1C-FB1D-4DAF-8BC7-EF7C0C26EFF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3" name="TextBox 5862">
          <a:extLst>
            <a:ext uri="{FF2B5EF4-FFF2-40B4-BE49-F238E27FC236}">
              <a16:creationId xmlns:a16="http://schemas.microsoft.com/office/drawing/2014/main" id="{41918225-5C8D-4189-9EAD-8D0181A3CF9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4" name="TextBox 5863">
          <a:extLst>
            <a:ext uri="{FF2B5EF4-FFF2-40B4-BE49-F238E27FC236}">
              <a16:creationId xmlns:a16="http://schemas.microsoft.com/office/drawing/2014/main" id="{47557A31-A53D-43B8-B41E-7DA4AA80DBF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5" name="TextBox 5864">
          <a:extLst>
            <a:ext uri="{FF2B5EF4-FFF2-40B4-BE49-F238E27FC236}">
              <a16:creationId xmlns:a16="http://schemas.microsoft.com/office/drawing/2014/main" id="{1AA15BBE-AD3B-465F-93C7-D37A56943C0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6" name="TextBox 5865">
          <a:extLst>
            <a:ext uri="{FF2B5EF4-FFF2-40B4-BE49-F238E27FC236}">
              <a16:creationId xmlns:a16="http://schemas.microsoft.com/office/drawing/2014/main" id="{03C3776C-F2A0-4600-AF2C-93CDFF12A91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7" name="TextBox 5866">
          <a:extLst>
            <a:ext uri="{FF2B5EF4-FFF2-40B4-BE49-F238E27FC236}">
              <a16:creationId xmlns:a16="http://schemas.microsoft.com/office/drawing/2014/main" id="{977CC44F-B270-433F-A563-BD81E9F7942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8" name="TextBox 5867">
          <a:extLst>
            <a:ext uri="{FF2B5EF4-FFF2-40B4-BE49-F238E27FC236}">
              <a16:creationId xmlns:a16="http://schemas.microsoft.com/office/drawing/2014/main" id="{4517AEEA-3CC8-4AAA-8A4D-BE9E6352F49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9" name="TextBox 5868">
          <a:extLst>
            <a:ext uri="{FF2B5EF4-FFF2-40B4-BE49-F238E27FC236}">
              <a16:creationId xmlns:a16="http://schemas.microsoft.com/office/drawing/2014/main" id="{EE936B42-7FAE-49A1-881E-E92B55F761D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0" name="TextBox 5869">
          <a:extLst>
            <a:ext uri="{FF2B5EF4-FFF2-40B4-BE49-F238E27FC236}">
              <a16:creationId xmlns:a16="http://schemas.microsoft.com/office/drawing/2014/main" id="{4B5CA1EB-81A5-4E22-904E-A6FBDA83DFE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1" name="TextBox 5870">
          <a:extLst>
            <a:ext uri="{FF2B5EF4-FFF2-40B4-BE49-F238E27FC236}">
              <a16:creationId xmlns:a16="http://schemas.microsoft.com/office/drawing/2014/main" id="{AA7A1887-B3BF-44B0-9B25-00AD56C78D4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2" name="TextBox 5871">
          <a:extLst>
            <a:ext uri="{FF2B5EF4-FFF2-40B4-BE49-F238E27FC236}">
              <a16:creationId xmlns:a16="http://schemas.microsoft.com/office/drawing/2014/main" id="{A3992DCC-E2B4-48A7-BDEE-4FC7F7C06C5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3" name="TextBox 5872">
          <a:extLst>
            <a:ext uri="{FF2B5EF4-FFF2-40B4-BE49-F238E27FC236}">
              <a16:creationId xmlns:a16="http://schemas.microsoft.com/office/drawing/2014/main" id="{4C73FB49-BB0A-412E-ABCC-46892DD6C20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4" name="TextBox 5873">
          <a:extLst>
            <a:ext uri="{FF2B5EF4-FFF2-40B4-BE49-F238E27FC236}">
              <a16:creationId xmlns:a16="http://schemas.microsoft.com/office/drawing/2014/main" id="{65F0D74A-45DE-4D49-9ABF-E09987377FD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5" name="TextBox 5874">
          <a:extLst>
            <a:ext uri="{FF2B5EF4-FFF2-40B4-BE49-F238E27FC236}">
              <a16:creationId xmlns:a16="http://schemas.microsoft.com/office/drawing/2014/main" id="{C0D31103-06BC-49CE-92B2-1F09F779D79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6" name="TextBox 5875">
          <a:extLst>
            <a:ext uri="{FF2B5EF4-FFF2-40B4-BE49-F238E27FC236}">
              <a16:creationId xmlns:a16="http://schemas.microsoft.com/office/drawing/2014/main" id="{1C007348-B256-45A0-9ED5-271251F8ED9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7" name="TextBox 5876">
          <a:extLst>
            <a:ext uri="{FF2B5EF4-FFF2-40B4-BE49-F238E27FC236}">
              <a16:creationId xmlns:a16="http://schemas.microsoft.com/office/drawing/2014/main" id="{F7210121-E0A4-4831-8722-D12168AB302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8" name="TextBox 5877">
          <a:extLst>
            <a:ext uri="{FF2B5EF4-FFF2-40B4-BE49-F238E27FC236}">
              <a16:creationId xmlns:a16="http://schemas.microsoft.com/office/drawing/2014/main" id="{2F6155B8-D0A4-4B25-83CB-8911D0F01E6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9" name="TextBox 5878">
          <a:extLst>
            <a:ext uri="{FF2B5EF4-FFF2-40B4-BE49-F238E27FC236}">
              <a16:creationId xmlns:a16="http://schemas.microsoft.com/office/drawing/2014/main" id="{42925026-0BA5-47EA-91FB-A516F6808D2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0" name="TextBox 5879">
          <a:extLst>
            <a:ext uri="{FF2B5EF4-FFF2-40B4-BE49-F238E27FC236}">
              <a16:creationId xmlns:a16="http://schemas.microsoft.com/office/drawing/2014/main" id="{4001C6B8-F8CF-4D7E-9C26-88E24C3A756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1" name="TextBox 5880">
          <a:extLst>
            <a:ext uri="{FF2B5EF4-FFF2-40B4-BE49-F238E27FC236}">
              <a16:creationId xmlns:a16="http://schemas.microsoft.com/office/drawing/2014/main" id="{0DF3EDBF-CE83-408A-97BA-BC842A3E4D9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2" name="TextBox 5881">
          <a:extLst>
            <a:ext uri="{FF2B5EF4-FFF2-40B4-BE49-F238E27FC236}">
              <a16:creationId xmlns:a16="http://schemas.microsoft.com/office/drawing/2014/main" id="{8357B699-9665-403C-98EC-E50E19D665D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3" name="TextBox 5882">
          <a:extLst>
            <a:ext uri="{FF2B5EF4-FFF2-40B4-BE49-F238E27FC236}">
              <a16:creationId xmlns:a16="http://schemas.microsoft.com/office/drawing/2014/main" id="{0BFAA30A-360B-4E3A-BAA3-45143AE2DF8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4" name="TextBox 5883">
          <a:extLst>
            <a:ext uri="{FF2B5EF4-FFF2-40B4-BE49-F238E27FC236}">
              <a16:creationId xmlns:a16="http://schemas.microsoft.com/office/drawing/2014/main" id="{73F41BE8-54BB-4FA0-B006-3B107389B54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5" name="TextBox 5884">
          <a:extLst>
            <a:ext uri="{FF2B5EF4-FFF2-40B4-BE49-F238E27FC236}">
              <a16:creationId xmlns:a16="http://schemas.microsoft.com/office/drawing/2014/main" id="{C1E60B37-B85B-4003-A631-9A81FD1F5F4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6" name="TextBox 5885">
          <a:extLst>
            <a:ext uri="{FF2B5EF4-FFF2-40B4-BE49-F238E27FC236}">
              <a16:creationId xmlns:a16="http://schemas.microsoft.com/office/drawing/2014/main" id="{AD3FADB5-B2D5-4146-A2F9-84BB7D6624A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7" name="TextBox 5886">
          <a:extLst>
            <a:ext uri="{FF2B5EF4-FFF2-40B4-BE49-F238E27FC236}">
              <a16:creationId xmlns:a16="http://schemas.microsoft.com/office/drawing/2014/main" id="{899D3629-8216-4A9D-934F-4272187A701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8" name="TextBox 5887">
          <a:extLst>
            <a:ext uri="{FF2B5EF4-FFF2-40B4-BE49-F238E27FC236}">
              <a16:creationId xmlns:a16="http://schemas.microsoft.com/office/drawing/2014/main" id="{7D86203F-03E6-4A9B-9F06-7A93135FC1B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9" name="TextBox 5888">
          <a:extLst>
            <a:ext uri="{FF2B5EF4-FFF2-40B4-BE49-F238E27FC236}">
              <a16:creationId xmlns:a16="http://schemas.microsoft.com/office/drawing/2014/main" id="{AB756D02-61DD-43D5-B919-6CE280BBDE3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0" name="TextBox 5889">
          <a:extLst>
            <a:ext uri="{FF2B5EF4-FFF2-40B4-BE49-F238E27FC236}">
              <a16:creationId xmlns:a16="http://schemas.microsoft.com/office/drawing/2014/main" id="{A4C606CD-1FF5-4AF3-9DBC-F3883E986A2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1" name="TextBox 5890">
          <a:extLst>
            <a:ext uri="{FF2B5EF4-FFF2-40B4-BE49-F238E27FC236}">
              <a16:creationId xmlns:a16="http://schemas.microsoft.com/office/drawing/2014/main" id="{6AA84A26-8949-42BD-BD85-F13825A5FAB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2" name="TextBox 5891">
          <a:extLst>
            <a:ext uri="{FF2B5EF4-FFF2-40B4-BE49-F238E27FC236}">
              <a16:creationId xmlns:a16="http://schemas.microsoft.com/office/drawing/2014/main" id="{C189AC72-80D2-41A7-B0F5-7D15ACD354B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3" name="TextBox 5892">
          <a:extLst>
            <a:ext uri="{FF2B5EF4-FFF2-40B4-BE49-F238E27FC236}">
              <a16:creationId xmlns:a16="http://schemas.microsoft.com/office/drawing/2014/main" id="{CF7C12B4-79CF-4D8C-AFC6-3DE688A450A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4" name="TextBox 5893">
          <a:extLst>
            <a:ext uri="{FF2B5EF4-FFF2-40B4-BE49-F238E27FC236}">
              <a16:creationId xmlns:a16="http://schemas.microsoft.com/office/drawing/2014/main" id="{6F3E0AB1-B910-4E6C-A7E7-C249FE5C22D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5" name="TextBox 5894">
          <a:extLst>
            <a:ext uri="{FF2B5EF4-FFF2-40B4-BE49-F238E27FC236}">
              <a16:creationId xmlns:a16="http://schemas.microsoft.com/office/drawing/2014/main" id="{F5D95424-67B6-407C-9860-ED9A66CDAEF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6" name="TextBox 5895">
          <a:extLst>
            <a:ext uri="{FF2B5EF4-FFF2-40B4-BE49-F238E27FC236}">
              <a16:creationId xmlns:a16="http://schemas.microsoft.com/office/drawing/2014/main" id="{B6624985-D46E-4F9D-90FA-F6F8B73E2A3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7" name="TextBox 5896">
          <a:extLst>
            <a:ext uri="{FF2B5EF4-FFF2-40B4-BE49-F238E27FC236}">
              <a16:creationId xmlns:a16="http://schemas.microsoft.com/office/drawing/2014/main" id="{2E18BC9D-C384-4CA7-BCCB-78AE71A17CB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8" name="TextBox 5897">
          <a:extLst>
            <a:ext uri="{FF2B5EF4-FFF2-40B4-BE49-F238E27FC236}">
              <a16:creationId xmlns:a16="http://schemas.microsoft.com/office/drawing/2014/main" id="{EFDFEEDF-ABE8-4060-8071-6F0E57DEF23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9" name="TextBox 5898">
          <a:extLst>
            <a:ext uri="{FF2B5EF4-FFF2-40B4-BE49-F238E27FC236}">
              <a16:creationId xmlns:a16="http://schemas.microsoft.com/office/drawing/2014/main" id="{F41F79EF-25CF-43DE-BCA7-BE8690B8217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0" name="TextBox 5899">
          <a:extLst>
            <a:ext uri="{FF2B5EF4-FFF2-40B4-BE49-F238E27FC236}">
              <a16:creationId xmlns:a16="http://schemas.microsoft.com/office/drawing/2014/main" id="{BAEBE819-ECBE-42FB-9D5D-8D01CC128F8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1" name="TextBox 5900">
          <a:extLst>
            <a:ext uri="{FF2B5EF4-FFF2-40B4-BE49-F238E27FC236}">
              <a16:creationId xmlns:a16="http://schemas.microsoft.com/office/drawing/2014/main" id="{B68E118A-72AE-4DB5-9103-21AD499824D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2" name="TextBox 5901">
          <a:extLst>
            <a:ext uri="{FF2B5EF4-FFF2-40B4-BE49-F238E27FC236}">
              <a16:creationId xmlns:a16="http://schemas.microsoft.com/office/drawing/2014/main" id="{F2E07DB7-0B27-4CB5-BADD-DA76F493261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3" name="TextBox 5902">
          <a:extLst>
            <a:ext uri="{FF2B5EF4-FFF2-40B4-BE49-F238E27FC236}">
              <a16:creationId xmlns:a16="http://schemas.microsoft.com/office/drawing/2014/main" id="{386617CE-A7EB-44F8-99DE-AFFEFC138B5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4" name="TextBox 5903">
          <a:extLst>
            <a:ext uri="{FF2B5EF4-FFF2-40B4-BE49-F238E27FC236}">
              <a16:creationId xmlns:a16="http://schemas.microsoft.com/office/drawing/2014/main" id="{50DD99D3-BBD0-42D0-9595-EF305543E5D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5" name="TextBox 5904">
          <a:extLst>
            <a:ext uri="{FF2B5EF4-FFF2-40B4-BE49-F238E27FC236}">
              <a16:creationId xmlns:a16="http://schemas.microsoft.com/office/drawing/2014/main" id="{A8A752CF-16A7-4035-849E-D060439AF2D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6" name="TextBox 5905">
          <a:extLst>
            <a:ext uri="{FF2B5EF4-FFF2-40B4-BE49-F238E27FC236}">
              <a16:creationId xmlns:a16="http://schemas.microsoft.com/office/drawing/2014/main" id="{FB3F0038-65EB-45A0-A6F4-566E0904724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7" name="TextBox 5906">
          <a:extLst>
            <a:ext uri="{FF2B5EF4-FFF2-40B4-BE49-F238E27FC236}">
              <a16:creationId xmlns:a16="http://schemas.microsoft.com/office/drawing/2014/main" id="{4A327D90-4810-4B96-BE3F-84B6F1461B5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8" name="TextBox 5907">
          <a:extLst>
            <a:ext uri="{FF2B5EF4-FFF2-40B4-BE49-F238E27FC236}">
              <a16:creationId xmlns:a16="http://schemas.microsoft.com/office/drawing/2014/main" id="{08E1DC4D-9F86-442F-A4C8-4E9063C98FD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9" name="TextBox 5908">
          <a:extLst>
            <a:ext uri="{FF2B5EF4-FFF2-40B4-BE49-F238E27FC236}">
              <a16:creationId xmlns:a16="http://schemas.microsoft.com/office/drawing/2014/main" id="{8B22B9B4-E77F-408D-BD41-E005548D1E1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0" name="TextBox 5909">
          <a:extLst>
            <a:ext uri="{FF2B5EF4-FFF2-40B4-BE49-F238E27FC236}">
              <a16:creationId xmlns:a16="http://schemas.microsoft.com/office/drawing/2014/main" id="{B028DA39-BF7A-4C7B-8DA8-C101FBA45F3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1" name="TextBox 5910">
          <a:extLst>
            <a:ext uri="{FF2B5EF4-FFF2-40B4-BE49-F238E27FC236}">
              <a16:creationId xmlns:a16="http://schemas.microsoft.com/office/drawing/2014/main" id="{D7E3B207-B821-4852-8621-2F16403CD8D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2" name="TextBox 5911">
          <a:extLst>
            <a:ext uri="{FF2B5EF4-FFF2-40B4-BE49-F238E27FC236}">
              <a16:creationId xmlns:a16="http://schemas.microsoft.com/office/drawing/2014/main" id="{D9DB8150-C039-436F-93E5-73B5BA5F928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3" name="TextBox 5912">
          <a:extLst>
            <a:ext uri="{FF2B5EF4-FFF2-40B4-BE49-F238E27FC236}">
              <a16:creationId xmlns:a16="http://schemas.microsoft.com/office/drawing/2014/main" id="{7F4277FD-3F96-45D5-B3B4-A0F4D6949BB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4" name="TextBox 5913">
          <a:extLst>
            <a:ext uri="{FF2B5EF4-FFF2-40B4-BE49-F238E27FC236}">
              <a16:creationId xmlns:a16="http://schemas.microsoft.com/office/drawing/2014/main" id="{04CDB382-1C6C-460D-939E-BFC5D402CDF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5" name="TextBox 5914">
          <a:extLst>
            <a:ext uri="{FF2B5EF4-FFF2-40B4-BE49-F238E27FC236}">
              <a16:creationId xmlns:a16="http://schemas.microsoft.com/office/drawing/2014/main" id="{CDB222A8-900C-419A-BDC5-42FF10CC023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6" name="TextBox 5915">
          <a:extLst>
            <a:ext uri="{FF2B5EF4-FFF2-40B4-BE49-F238E27FC236}">
              <a16:creationId xmlns:a16="http://schemas.microsoft.com/office/drawing/2014/main" id="{11342EBA-2C33-4C9C-A1FC-3BBAED924CC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7" name="TextBox 5916">
          <a:extLst>
            <a:ext uri="{FF2B5EF4-FFF2-40B4-BE49-F238E27FC236}">
              <a16:creationId xmlns:a16="http://schemas.microsoft.com/office/drawing/2014/main" id="{57FE0A13-C482-4E29-A942-B1352E95F53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8" name="TextBox 5917">
          <a:extLst>
            <a:ext uri="{FF2B5EF4-FFF2-40B4-BE49-F238E27FC236}">
              <a16:creationId xmlns:a16="http://schemas.microsoft.com/office/drawing/2014/main" id="{53A2FEAE-1AD2-4582-BA46-88FFC0C8E17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9" name="TextBox 5918">
          <a:extLst>
            <a:ext uri="{FF2B5EF4-FFF2-40B4-BE49-F238E27FC236}">
              <a16:creationId xmlns:a16="http://schemas.microsoft.com/office/drawing/2014/main" id="{C22764CE-567D-40CF-BA15-E7F04691BE0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0" name="TextBox 5919">
          <a:extLst>
            <a:ext uri="{FF2B5EF4-FFF2-40B4-BE49-F238E27FC236}">
              <a16:creationId xmlns:a16="http://schemas.microsoft.com/office/drawing/2014/main" id="{B9AF9D18-9226-42F1-A9E6-B18A6CB1C29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1" name="TextBox 5920">
          <a:extLst>
            <a:ext uri="{FF2B5EF4-FFF2-40B4-BE49-F238E27FC236}">
              <a16:creationId xmlns:a16="http://schemas.microsoft.com/office/drawing/2014/main" id="{AAD65E46-52D7-40EC-B477-7BF8DFD594E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2" name="TextBox 5921">
          <a:extLst>
            <a:ext uri="{FF2B5EF4-FFF2-40B4-BE49-F238E27FC236}">
              <a16:creationId xmlns:a16="http://schemas.microsoft.com/office/drawing/2014/main" id="{661895E2-CD81-4384-92E3-0C2D1D255E0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3" name="TextBox 5922">
          <a:extLst>
            <a:ext uri="{FF2B5EF4-FFF2-40B4-BE49-F238E27FC236}">
              <a16:creationId xmlns:a16="http://schemas.microsoft.com/office/drawing/2014/main" id="{4A87EBF2-4486-4E98-9186-A93F2BE0756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4" name="TextBox 5923">
          <a:extLst>
            <a:ext uri="{FF2B5EF4-FFF2-40B4-BE49-F238E27FC236}">
              <a16:creationId xmlns:a16="http://schemas.microsoft.com/office/drawing/2014/main" id="{6810F4BA-67D6-429E-AB44-1248CDCA55E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5" name="TextBox 5924">
          <a:extLst>
            <a:ext uri="{FF2B5EF4-FFF2-40B4-BE49-F238E27FC236}">
              <a16:creationId xmlns:a16="http://schemas.microsoft.com/office/drawing/2014/main" id="{4404A4B5-B56B-4971-9E40-1484557AE37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6" name="TextBox 5925">
          <a:extLst>
            <a:ext uri="{FF2B5EF4-FFF2-40B4-BE49-F238E27FC236}">
              <a16:creationId xmlns:a16="http://schemas.microsoft.com/office/drawing/2014/main" id="{EB9CC79B-9CC1-413D-981A-FDB3DE42CDF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7" name="TextBox 5926">
          <a:extLst>
            <a:ext uri="{FF2B5EF4-FFF2-40B4-BE49-F238E27FC236}">
              <a16:creationId xmlns:a16="http://schemas.microsoft.com/office/drawing/2014/main" id="{DB772A8D-A6E9-4037-94C7-85561A0C641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8" name="TextBox 5927">
          <a:extLst>
            <a:ext uri="{FF2B5EF4-FFF2-40B4-BE49-F238E27FC236}">
              <a16:creationId xmlns:a16="http://schemas.microsoft.com/office/drawing/2014/main" id="{18D36E6B-54B4-46F2-BE1C-E3FD5C9F1E6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9" name="TextBox 5928">
          <a:extLst>
            <a:ext uri="{FF2B5EF4-FFF2-40B4-BE49-F238E27FC236}">
              <a16:creationId xmlns:a16="http://schemas.microsoft.com/office/drawing/2014/main" id="{C7CA7AA3-0DC4-4E84-B762-36D6EBD88FF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0" name="TextBox 5929">
          <a:extLst>
            <a:ext uri="{FF2B5EF4-FFF2-40B4-BE49-F238E27FC236}">
              <a16:creationId xmlns:a16="http://schemas.microsoft.com/office/drawing/2014/main" id="{512554E9-BB54-422E-93BE-C2568DE8B78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1" name="TextBox 5930">
          <a:extLst>
            <a:ext uri="{FF2B5EF4-FFF2-40B4-BE49-F238E27FC236}">
              <a16:creationId xmlns:a16="http://schemas.microsoft.com/office/drawing/2014/main" id="{7C74255D-7F0D-42D3-8131-315E6A492C4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2" name="TextBox 5931">
          <a:extLst>
            <a:ext uri="{FF2B5EF4-FFF2-40B4-BE49-F238E27FC236}">
              <a16:creationId xmlns:a16="http://schemas.microsoft.com/office/drawing/2014/main" id="{9BEF4722-D971-4FF3-985F-0B5DB76451C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3" name="TextBox 5932">
          <a:extLst>
            <a:ext uri="{FF2B5EF4-FFF2-40B4-BE49-F238E27FC236}">
              <a16:creationId xmlns:a16="http://schemas.microsoft.com/office/drawing/2014/main" id="{8F8EDD17-346B-463C-A428-5A7A574AF5A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4" name="TextBox 5933">
          <a:extLst>
            <a:ext uri="{FF2B5EF4-FFF2-40B4-BE49-F238E27FC236}">
              <a16:creationId xmlns:a16="http://schemas.microsoft.com/office/drawing/2014/main" id="{33176AD2-158B-42D2-B369-BDF06AA894A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5" name="TextBox 5934">
          <a:extLst>
            <a:ext uri="{FF2B5EF4-FFF2-40B4-BE49-F238E27FC236}">
              <a16:creationId xmlns:a16="http://schemas.microsoft.com/office/drawing/2014/main" id="{8B3E9AF0-0F59-41E3-8B80-395968A3159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6" name="TextBox 5935">
          <a:extLst>
            <a:ext uri="{FF2B5EF4-FFF2-40B4-BE49-F238E27FC236}">
              <a16:creationId xmlns:a16="http://schemas.microsoft.com/office/drawing/2014/main" id="{54171EA5-654A-4368-B79C-E967BC1C538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7" name="TextBox 5936">
          <a:extLst>
            <a:ext uri="{FF2B5EF4-FFF2-40B4-BE49-F238E27FC236}">
              <a16:creationId xmlns:a16="http://schemas.microsoft.com/office/drawing/2014/main" id="{53258473-477E-4DD3-BF37-8994849B6D5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8" name="TextBox 5937">
          <a:extLst>
            <a:ext uri="{FF2B5EF4-FFF2-40B4-BE49-F238E27FC236}">
              <a16:creationId xmlns:a16="http://schemas.microsoft.com/office/drawing/2014/main" id="{BBCC20A1-D9E4-406B-B910-BCB153816FD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9" name="TextBox 5938">
          <a:extLst>
            <a:ext uri="{FF2B5EF4-FFF2-40B4-BE49-F238E27FC236}">
              <a16:creationId xmlns:a16="http://schemas.microsoft.com/office/drawing/2014/main" id="{A9B33998-3CE6-447F-87EC-1B91B630C32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0" name="TextBox 5939">
          <a:extLst>
            <a:ext uri="{FF2B5EF4-FFF2-40B4-BE49-F238E27FC236}">
              <a16:creationId xmlns:a16="http://schemas.microsoft.com/office/drawing/2014/main" id="{8E2102D4-ED7C-4FA9-8F7E-5B28DF0CFF9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1" name="TextBox 5940">
          <a:extLst>
            <a:ext uri="{FF2B5EF4-FFF2-40B4-BE49-F238E27FC236}">
              <a16:creationId xmlns:a16="http://schemas.microsoft.com/office/drawing/2014/main" id="{0F938B36-F36F-44DE-87D0-E4673C7889F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2" name="TextBox 5941">
          <a:extLst>
            <a:ext uri="{FF2B5EF4-FFF2-40B4-BE49-F238E27FC236}">
              <a16:creationId xmlns:a16="http://schemas.microsoft.com/office/drawing/2014/main" id="{980BF178-37B4-41CF-BCF1-75C7D2B4558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3" name="TextBox 5942">
          <a:extLst>
            <a:ext uri="{FF2B5EF4-FFF2-40B4-BE49-F238E27FC236}">
              <a16:creationId xmlns:a16="http://schemas.microsoft.com/office/drawing/2014/main" id="{37BAD6F7-19D5-4781-A031-C9C3E339D41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4" name="TextBox 5943">
          <a:extLst>
            <a:ext uri="{FF2B5EF4-FFF2-40B4-BE49-F238E27FC236}">
              <a16:creationId xmlns:a16="http://schemas.microsoft.com/office/drawing/2014/main" id="{A7D3A4B5-3233-4222-846B-B05C557FE74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5" name="TextBox 5944">
          <a:extLst>
            <a:ext uri="{FF2B5EF4-FFF2-40B4-BE49-F238E27FC236}">
              <a16:creationId xmlns:a16="http://schemas.microsoft.com/office/drawing/2014/main" id="{3DABF379-7367-45A1-82ED-3841369309D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6" name="TextBox 5945">
          <a:extLst>
            <a:ext uri="{FF2B5EF4-FFF2-40B4-BE49-F238E27FC236}">
              <a16:creationId xmlns:a16="http://schemas.microsoft.com/office/drawing/2014/main" id="{0A82F146-A76F-4459-8FB5-46238503AEC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7" name="TextBox 5946">
          <a:extLst>
            <a:ext uri="{FF2B5EF4-FFF2-40B4-BE49-F238E27FC236}">
              <a16:creationId xmlns:a16="http://schemas.microsoft.com/office/drawing/2014/main" id="{58B88CF7-A85C-4EB8-94C1-6C0D590C72B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8" name="TextBox 5947">
          <a:extLst>
            <a:ext uri="{FF2B5EF4-FFF2-40B4-BE49-F238E27FC236}">
              <a16:creationId xmlns:a16="http://schemas.microsoft.com/office/drawing/2014/main" id="{48D55FFB-F1F5-4433-9ED5-6D40671A656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9" name="TextBox 5948">
          <a:extLst>
            <a:ext uri="{FF2B5EF4-FFF2-40B4-BE49-F238E27FC236}">
              <a16:creationId xmlns:a16="http://schemas.microsoft.com/office/drawing/2014/main" id="{102F95A0-A832-45E6-9254-3A52861A131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0" name="TextBox 5949">
          <a:extLst>
            <a:ext uri="{FF2B5EF4-FFF2-40B4-BE49-F238E27FC236}">
              <a16:creationId xmlns:a16="http://schemas.microsoft.com/office/drawing/2014/main" id="{36FD97CE-CFD7-4966-A14B-7A141389A65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1" name="TextBox 5950">
          <a:extLst>
            <a:ext uri="{FF2B5EF4-FFF2-40B4-BE49-F238E27FC236}">
              <a16:creationId xmlns:a16="http://schemas.microsoft.com/office/drawing/2014/main" id="{DCE5B7FC-9B82-4068-9C5B-AC439830BF2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2" name="TextBox 5951">
          <a:extLst>
            <a:ext uri="{FF2B5EF4-FFF2-40B4-BE49-F238E27FC236}">
              <a16:creationId xmlns:a16="http://schemas.microsoft.com/office/drawing/2014/main" id="{EEDFCB6F-DC3D-4FBE-A599-5D5624BD714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3" name="TextBox 5952">
          <a:extLst>
            <a:ext uri="{FF2B5EF4-FFF2-40B4-BE49-F238E27FC236}">
              <a16:creationId xmlns:a16="http://schemas.microsoft.com/office/drawing/2014/main" id="{060D5D8F-4CF0-454E-929C-F70A08E281C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4" name="TextBox 5953">
          <a:extLst>
            <a:ext uri="{FF2B5EF4-FFF2-40B4-BE49-F238E27FC236}">
              <a16:creationId xmlns:a16="http://schemas.microsoft.com/office/drawing/2014/main" id="{277831F5-E249-4956-9C03-42529EED6BF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5" name="TextBox 5954">
          <a:extLst>
            <a:ext uri="{FF2B5EF4-FFF2-40B4-BE49-F238E27FC236}">
              <a16:creationId xmlns:a16="http://schemas.microsoft.com/office/drawing/2014/main" id="{127CA04E-5AEE-4334-AE5F-2ADAD671057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6" name="TextBox 5955">
          <a:extLst>
            <a:ext uri="{FF2B5EF4-FFF2-40B4-BE49-F238E27FC236}">
              <a16:creationId xmlns:a16="http://schemas.microsoft.com/office/drawing/2014/main" id="{6C7431EE-44A6-43B3-8EAB-6DE604866C7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7" name="TextBox 5956">
          <a:extLst>
            <a:ext uri="{FF2B5EF4-FFF2-40B4-BE49-F238E27FC236}">
              <a16:creationId xmlns:a16="http://schemas.microsoft.com/office/drawing/2014/main" id="{F499FA55-A363-4BD7-9A84-8077B99635E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8" name="TextBox 5957">
          <a:extLst>
            <a:ext uri="{FF2B5EF4-FFF2-40B4-BE49-F238E27FC236}">
              <a16:creationId xmlns:a16="http://schemas.microsoft.com/office/drawing/2014/main" id="{A64E601D-15B9-4682-9792-42F58BE3537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9" name="TextBox 5958">
          <a:extLst>
            <a:ext uri="{FF2B5EF4-FFF2-40B4-BE49-F238E27FC236}">
              <a16:creationId xmlns:a16="http://schemas.microsoft.com/office/drawing/2014/main" id="{CDFDDF7D-F886-48E1-A005-656A531A3F1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0" name="TextBox 5959">
          <a:extLst>
            <a:ext uri="{FF2B5EF4-FFF2-40B4-BE49-F238E27FC236}">
              <a16:creationId xmlns:a16="http://schemas.microsoft.com/office/drawing/2014/main" id="{407222D6-EE35-47CB-8792-9EBF39EF2E8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1" name="TextBox 5960">
          <a:extLst>
            <a:ext uri="{FF2B5EF4-FFF2-40B4-BE49-F238E27FC236}">
              <a16:creationId xmlns:a16="http://schemas.microsoft.com/office/drawing/2014/main" id="{FD38EAE7-70CE-4E10-BC4F-9AA185CA975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2" name="TextBox 5961">
          <a:extLst>
            <a:ext uri="{FF2B5EF4-FFF2-40B4-BE49-F238E27FC236}">
              <a16:creationId xmlns:a16="http://schemas.microsoft.com/office/drawing/2014/main" id="{ED4411FC-775D-4D97-8620-54D6CF35205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3" name="TextBox 5962">
          <a:extLst>
            <a:ext uri="{FF2B5EF4-FFF2-40B4-BE49-F238E27FC236}">
              <a16:creationId xmlns:a16="http://schemas.microsoft.com/office/drawing/2014/main" id="{6982BA55-FAE4-4775-BEE9-4B5EFE2BCD6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4" name="TextBox 5963">
          <a:extLst>
            <a:ext uri="{FF2B5EF4-FFF2-40B4-BE49-F238E27FC236}">
              <a16:creationId xmlns:a16="http://schemas.microsoft.com/office/drawing/2014/main" id="{68B4BDFB-97B3-49D7-BBFD-F55E13B6007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5" name="TextBox 5964">
          <a:extLst>
            <a:ext uri="{FF2B5EF4-FFF2-40B4-BE49-F238E27FC236}">
              <a16:creationId xmlns:a16="http://schemas.microsoft.com/office/drawing/2014/main" id="{B798FD27-78FC-4BAC-9685-3DF00001F4F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6" name="TextBox 5965">
          <a:extLst>
            <a:ext uri="{FF2B5EF4-FFF2-40B4-BE49-F238E27FC236}">
              <a16:creationId xmlns:a16="http://schemas.microsoft.com/office/drawing/2014/main" id="{FD1659A6-04B7-4134-9F18-345FE43E50F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7" name="TextBox 5966">
          <a:extLst>
            <a:ext uri="{FF2B5EF4-FFF2-40B4-BE49-F238E27FC236}">
              <a16:creationId xmlns:a16="http://schemas.microsoft.com/office/drawing/2014/main" id="{C0F8D11D-5E61-462E-9209-FE68861C0C0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8" name="TextBox 5967">
          <a:extLst>
            <a:ext uri="{FF2B5EF4-FFF2-40B4-BE49-F238E27FC236}">
              <a16:creationId xmlns:a16="http://schemas.microsoft.com/office/drawing/2014/main" id="{F5D78E62-5103-4CC2-8F11-3D641220CD8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9" name="TextBox 5968">
          <a:extLst>
            <a:ext uri="{FF2B5EF4-FFF2-40B4-BE49-F238E27FC236}">
              <a16:creationId xmlns:a16="http://schemas.microsoft.com/office/drawing/2014/main" id="{37ED695D-E2F6-4325-8869-0EDE8A52342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0" name="TextBox 5969">
          <a:extLst>
            <a:ext uri="{FF2B5EF4-FFF2-40B4-BE49-F238E27FC236}">
              <a16:creationId xmlns:a16="http://schemas.microsoft.com/office/drawing/2014/main" id="{9F1A7969-A35C-4859-A484-D3C6B04B687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1" name="TextBox 5970">
          <a:extLst>
            <a:ext uri="{FF2B5EF4-FFF2-40B4-BE49-F238E27FC236}">
              <a16:creationId xmlns:a16="http://schemas.microsoft.com/office/drawing/2014/main" id="{8F6A6A1B-5FF5-4F3C-B92E-F972FDCF750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2" name="TextBox 5971">
          <a:extLst>
            <a:ext uri="{FF2B5EF4-FFF2-40B4-BE49-F238E27FC236}">
              <a16:creationId xmlns:a16="http://schemas.microsoft.com/office/drawing/2014/main" id="{43F013E7-3AD1-4E1B-8CB8-5B048D24B44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3" name="TextBox 5972">
          <a:extLst>
            <a:ext uri="{FF2B5EF4-FFF2-40B4-BE49-F238E27FC236}">
              <a16:creationId xmlns:a16="http://schemas.microsoft.com/office/drawing/2014/main" id="{F1A2B61F-A1C1-43CF-93C6-B2BBAEDA63C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4" name="TextBox 5973">
          <a:extLst>
            <a:ext uri="{FF2B5EF4-FFF2-40B4-BE49-F238E27FC236}">
              <a16:creationId xmlns:a16="http://schemas.microsoft.com/office/drawing/2014/main" id="{DD280626-1BCA-45B1-8DAD-EB395B151EC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5" name="TextBox 5974">
          <a:extLst>
            <a:ext uri="{FF2B5EF4-FFF2-40B4-BE49-F238E27FC236}">
              <a16:creationId xmlns:a16="http://schemas.microsoft.com/office/drawing/2014/main" id="{F8639833-7936-4E05-83AB-D4EB2B1A202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6" name="TextBox 5975">
          <a:extLst>
            <a:ext uri="{FF2B5EF4-FFF2-40B4-BE49-F238E27FC236}">
              <a16:creationId xmlns:a16="http://schemas.microsoft.com/office/drawing/2014/main" id="{0BF5CDA5-CAFB-43F2-A399-9CBE588EA37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7" name="TextBox 5976">
          <a:extLst>
            <a:ext uri="{FF2B5EF4-FFF2-40B4-BE49-F238E27FC236}">
              <a16:creationId xmlns:a16="http://schemas.microsoft.com/office/drawing/2014/main" id="{9FA4F837-A735-4874-A5C0-563AE8BB37A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8" name="TextBox 5977">
          <a:extLst>
            <a:ext uri="{FF2B5EF4-FFF2-40B4-BE49-F238E27FC236}">
              <a16:creationId xmlns:a16="http://schemas.microsoft.com/office/drawing/2014/main" id="{0B7A092B-50A5-4CF2-BF35-B54EF186385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9" name="TextBox 5978">
          <a:extLst>
            <a:ext uri="{FF2B5EF4-FFF2-40B4-BE49-F238E27FC236}">
              <a16:creationId xmlns:a16="http://schemas.microsoft.com/office/drawing/2014/main" id="{7A948BF2-E533-44DD-A6E4-A497EF29CDB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0" name="TextBox 5979">
          <a:extLst>
            <a:ext uri="{FF2B5EF4-FFF2-40B4-BE49-F238E27FC236}">
              <a16:creationId xmlns:a16="http://schemas.microsoft.com/office/drawing/2014/main" id="{04BE65BD-5EEC-4F15-9887-DAFCA606C86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1" name="TextBox 5980">
          <a:extLst>
            <a:ext uri="{FF2B5EF4-FFF2-40B4-BE49-F238E27FC236}">
              <a16:creationId xmlns:a16="http://schemas.microsoft.com/office/drawing/2014/main" id="{A182B6EE-40BA-4C1D-9686-9EF365EFB7A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2" name="TextBox 5981">
          <a:extLst>
            <a:ext uri="{FF2B5EF4-FFF2-40B4-BE49-F238E27FC236}">
              <a16:creationId xmlns:a16="http://schemas.microsoft.com/office/drawing/2014/main" id="{466A64B3-B40B-419B-96C5-0ED7CB32B5B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3" name="TextBox 5982">
          <a:extLst>
            <a:ext uri="{FF2B5EF4-FFF2-40B4-BE49-F238E27FC236}">
              <a16:creationId xmlns:a16="http://schemas.microsoft.com/office/drawing/2014/main" id="{34136056-8EB9-417A-B976-0523A5CFAF2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4" name="TextBox 5983">
          <a:extLst>
            <a:ext uri="{FF2B5EF4-FFF2-40B4-BE49-F238E27FC236}">
              <a16:creationId xmlns:a16="http://schemas.microsoft.com/office/drawing/2014/main" id="{6FB77238-5094-40E9-95ED-4C2E8D6064B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5" name="TextBox 5984">
          <a:extLst>
            <a:ext uri="{FF2B5EF4-FFF2-40B4-BE49-F238E27FC236}">
              <a16:creationId xmlns:a16="http://schemas.microsoft.com/office/drawing/2014/main" id="{F52FD27F-2872-4ECD-9E21-FD4EEB19EBE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6" name="TextBox 5985">
          <a:extLst>
            <a:ext uri="{FF2B5EF4-FFF2-40B4-BE49-F238E27FC236}">
              <a16:creationId xmlns:a16="http://schemas.microsoft.com/office/drawing/2014/main" id="{C8154960-1A7B-4B99-9DBD-5AA496CB34F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7" name="TextBox 5986">
          <a:extLst>
            <a:ext uri="{FF2B5EF4-FFF2-40B4-BE49-F238E27FC236}">
              <a16:creationId xmlns:a16="http://schemas.microsoft.com/office/drawing/2014/main" id="{A8244144-287E-4442-9519-447088747E6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8" name="TextBox 5987">
          <a:extLst>
            <a:ext uri="{FF2B5EF4-FFF2-40B4-BE49-F238E27FC236}">
              <a16:creationId xmlns:a16="http://schemas.microsoft.com/office/drawing/2014/main" id="{576D87BC-CC06-429C-AA1C-3DCF016E5C3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9" name="TextBox 5988">
          <a:extLst>
            <a:ext uri="{FF2B5EF4-FFF2-40B4-BE49-F238E27FC236}">
              <a16:creationId xmlns:a16="http://schemas.microsoft.com/office/drawing/2014/main" id="{F94F6CED-5042-4D1C-9094-0DA41AB1928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0" name="TextBox 5989">
          <a:extLst>
            <a:ext uri="{FF2B5EF4-FFF2-40B4-BE49-F238E27FC236}">
              <a16:creationId xmlns:a16="http://schemas.microsoft.com/office/drawing/2014/main" id="{C49DECC7-7277-4A9D-A3D3-CCC74A27CDC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1" name="TextBox 5990">
          <a:extLst>
            <a:ext uri="{FF2B5EF4-FFF2-40B4-BE49-F238E27FC236}">
              <a16:creationId xmlns:a16="http://schemas.microsoft.com/office/drawing/2014/main" id="{5723A91C-B184-49B6-953B-7EE8326CB11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2" name="TextBox 5991">
          <a:extLst>
            <a:ext uri="{FF2B5EF4-FFF2-40B4-BE49-F238E27FC236}">
              <a16:creationId xmlns:a16="http://schemas.microsoft.com/office/drawing/2014/main" id="{FCEF8391-FE95-4F08-9937-BAC6393ED01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3" name="TextBox 5992">
          <a:extLst>
            <a:ext uri="{FF2B5EF4-FFF2-40B4-BE49-F238E27FC236}">
              <a16:creationId xmlns:a16="http://schemas.microsoft.com/office/drawing/2014/main" id="{9426D773-3286-4673-83F1-6DC7A299F53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4" name="TextBox 5993">
          <a:extLst>
            <a:ext uri="{FF2B5EF4-FFF2-40B4-BE49-F238E27FC236}">
              <a16:creationId xmlns:a16="http://schemas.microsoft.com/office/drawing/2014/main" id="{551518AF-6555-46CE-9F6E-21559F2A93A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5" name="TextBox 5994">
          <a:extLst>
            <a:ext uri="{FF2B5EF4-FFF2-40B4-BE49-F238E27FC236}">
              <a16:creationId xmlns:a16="http://schemas.microsoft.com/office/drawing/2014/main" id="{D1E00E64-E273-4BD1-8EA1-498D91F22C4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6" name="TextBox 5995">
          <a:extLst>
            <a:ext uri="{FF2B5EF4-FFF2-40B4-BE49-F238E27FC236}">
              <a16:creationId xmlns:a16="http://schemas.microsoft.com/office/drawing/2014/main" id="{71888612-8C2A-49CD-88A9-49EF5ED1D96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7" name="TextBox 5996">
          <a:extLst>
            <a:ext uri="{FF2B5EF4-FFF2-40B4-BE49-F238E27FC236}">
              <a16:creationId xmlns:a16="http://schemas.microsoft.com/office/drawing/2014/main" id="{88C23FD3-1ABA-4140-9AC2-53B95205166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8" name="TextBox 5997">
          <a:extLst>
            <a:ext uri="{FF2B5EF4-FFF2-40B4-BE49-F238E27FC236}">
              <a16:creationId xmlns:a16="http://schemas.microsoft.com/office/drawing/2014/main" id="{300EFB14-E917-471C-BBFC-2E94011E919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9" name="TextBox 5998">
          <a:extLst>
            <a:ext uri="{FF2B5EF4-FFF2-40B4-BE49-F238E27FC236}">
              <a16:creationId xmlns:a16="http://schemas.microsoft.com/office/drawing/2014/main" id="{6C1EC3E2-63B2-4F40-BB76-684ABA1AFA7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0" name="TextBox 5999">
          <a:extLst>
            <a:ext uri="{FF2B5EF4-FFF2-40B4-BE49-F238E27FC236}">
              <a16:creationId xmlns:a16="http://schemas.microsoft.com/office/drawing/2014/main" id="{958908BC-EC7D-46F1-82AC-E48580C06BB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1" name="TextBox 6000">
          <a:extLst>
            <a:ext uri="{FF2B5EF4-FFF2-40B4-BE49-F238E27FC236}">
              <a16:creationId xmlns:a16="http://schemas.microsoft.com/office/drawing/2014/main" id="{9AAB13DC-BE40-46D4-8D3D-5B356AC6E66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2" name="TextBox 6001">
          <a:extLst>
            <a:ext uri="{FF2B5EF4-FFF2-40B4-BE49-F238E27FC236}">
              <a16:creationId xmlns:a16="http://schemas.microsoft.com/office/drawing/2014/main" id="{FAF6DA00-0325-446E-A8D2-3F3F0984178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3" name="TextBox 6002">
          <a:extLst>
            <a:ext uri="{FF2B5EF4-FFF2-40B4-BE49-F238E27FC236}">
              <a16:creationId xmlns:a16="http://schemas.microsoft.com/office/drawing/2014/main" id="{6D294845-4452-41B0-91F1-4C7D2D19592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4" name="TextBox 6003">
          <a:extLst>
            <a:ext uri="{FF2B5EF4-FFF2-40B4-BE49-F238E27FC236}">
              <a16:creationId xmlns:a16="http://schemas.microsoft.com/office/drawing/2014/main" id="{A91708DC-D715-4EBA-AF6B-4F93D27F234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5" name="TextBox 6004">
          <a:extLst>
            <a:ext uri="{FF2B5EF4-FFF2-40B4-BE49-F238E27FC236}">
              <a16:creationId xmlns:a16="http://schemas.microsoft.com/office/drawing/2014/main" id="{C6D95022-604F-40B3-A129-E73BE9E29D2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6" name="TextBox 6005">
          <a:extLst>
            <a:ext uri="{FF2B5EF4-FFF2-40B4-BE49-F238E27FC236}">
              <a16:creationId xmlns:a16="http://schemas.microsoft.com/office/drawing/2014/main" id="{9DBAD652-C72C-4EBF-8D88-B5AAC3734B4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7" name="TextBox 6006">
          <a:extLst>
            <a:ext uri="{FF2B5EF4-FFF2-40B4-BE49-F238E27FC236}">
              <a16:creationId xmlns:a16="http://schemas.microsoft.com/office/drawing/2014/main" id="{2AF80C06-3CFB-4A2B-B6F1-B2DF3650C3B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8" name="TextBox 6007">
          <a:extLst>
            <a:ext uri="{FF2B5EF4-FFF2-40B4-BE49-F238E27FC236}">
              <a16:creationId xmlns:a16="http://schemas.microsoft.com/office/drawing/2014/main" id="{19635BAD-3F15-43FA-9DFD-0713370E883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9" name="TextBox 6008">
          <a:extLst>
            <a:ext uri="{FF2B5EF4-FFF2-40B4-BE49-F238E27FC236}">
              <a16:creationId xmlns:a16="http://schemas.microsoft.com/office/drawing/2014/main" id="{95E16EA4-76C0-40F9-93A6-1ABC08BCE22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0" name="TextBox 6009">
          <a:extLst>
            <a:ext uri="{FF2B5EF4-FFF2-40B4-BE49-F238E27FC236}">
              <a16:creationId xmlns:a16="http://schemas.microsoft.com/office/drawing/2014/main" id="{DC5BE386-73B0-4A2E-9C50-1B4B76C4B58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1" name="TextBox 6010">
          <a:extLst>
            <a:ext uri="{FF2B5EF4-FFF2-40B4-BE49-F238E27FC236}">
              <a16:creationId xmlns:a16="http://schemas.microsoft.com/office/drawing/2014/main" id="{C6074DA6-B0BD-49DF-AD82-A8BDA399BB2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2" name="TextBox 6011">
          <a:extLst>
            <a:ext uri="{FF2B5EF4-FFF2-40B4-BE49-F238E27FC236}">
              <a16:creationId xmlns:a16="http://schemas.microsoft.com/office/drawing/2014/main" id="{A0E8B804-E347-4BEA-AE43-94B3048A949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3" name="TextBox 6012">
          <a:extLst>
            <a:ext uri="{FF2B5EF4-FFF2-40B4-BE49-F238E27FC236}">
              <a16:creationId xmlns:a16="http://schemas.microsoft.com/office/drawing/2014/main" id="{80A4F928-2A12-49E9-878B-FDC96563435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4" name="TextBox 6013">
          <a:extLst>
            <a:ext uri="{FF2B5EF4-FFF2-40B4-BE49-F238E27FC236}">
              <a16:creationId xmlns:a16="http://schemas.microsoft.com/office/drawing/2014/main" id="{8438596B-28A7-4B05-80B0-57273E22268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5" name="TextBox 6014">
          <a:extLst>
            <a:ext uri="{FF2B5EF4-FFF2-40B4-BE49-F238E27FC236}">
              <a16:creationId xmlns:a16="http://schemas.microsoft.com/office/drawing/2014/main" id="{E9FCD71A-3298-4B48-8893-2BB8D52186B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6" name="TextBox 6015">
          <a:extLst>
            <a:ext uri="{FF2B5EF4-FFF2-40B4-BE49-F238E27FC236}">
              <a16:creationId xmlns:a16="http://schemas.microsoft.com/office/drawing/2014/main" id="{CFF9AF18-09EF-4C12-B252-39636B8FAB8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7" name="TextBox 6016">
          <a:extLst>
            <a:ext uri="{FF2B5EF4-FFF2-40B4-BE49-F238E27FC236}">
              <a16:creationId xmlns:a16="http://schemas.microsoft.com/office/drawing/2014/main" id="{F43312C1-D32C-4387-A4A0-DEEDE5F3921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8" name="TextBox 6017">
          <a:extLst>
            <a:ext uri="{FF2B5EF4-FFF2-40B4-BE49-F238E27FC236}">
              <a16:creationId xmlns:a16="http://schemas.microsoft.com/office/drawing/2014/main" id="{6FC3741D-5A2C-4B55-958E-8EC77BE4AA9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9" name="TextBox 6018">
          <a:extLst>
            <a:ext uri="{FF2B5EF4-FFF2-40B4-BE49-F238E27FC236}">
              <a16:creationId xmlns:a16="http://schemas.microsoft.com/office/drawing/2014/main" id="{72BF6082-5CA3-4A83-B635-0888272CC62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0" name="TextBox 6019">
          <a:extLst>
            <a:ext uri="{FF2B5EF4-FFF2-40B4-BE49-F238E27FC236}">
              <a16:creationId xmlns:a16="http://schemas.microsoft.com/office/drawing/2014/main" id="{9F0CCF10-6D37-4634-906B-5EA234D10CD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1" name="TextBox 6020">
          <a:extLst>
            <a:ext uri="{FF2B5EF4-FFF2-40B4-BE49-F238E27FC236}">
              <a16:creationId xmlns:a16="http://schemas.microsoft.com/office/drawing/2014/main" id="{0EEF29B5-EDFF-4416-B707-24A870BE059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2" name="TextBox 6021">
          <a:extLst>
            <a:ext uri="{FF2B5EF4-FFF2-40B4-BE49-F238E27FC236}">
              <a16:creationId xmlns:a16="http://schemas.microsoft.com/office/drawing/2014/main" id="{E6C21E47-CB80-46F7-B544-7D84972D6B6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3" name="TextBox 6022">
          <a:extLst>
            <a:ext uri="{FF2B5EF4-FFF2-40B4-BE49-F238E27FC236}">
              <a16:creationId xmlns:a16="http://schemas.microsoft.com/office/drawing/2014/main" id="{46022784-911F-4865-AB6B-E16E14E3052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4" name="TextBox 6023">
          <a:extLst>
            <a:ext uri="{FF2B5EF4-FFF2-40B4-BE49-F238E27FC236}">
              <a16:creationId xmlns:a16="http://schemas.microsoft.com/office/drawing/2014/main" id="{B65F769E-C2D1-4EA2-AEB9-C728B203CB2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5" name="TextBox 6024">
          <a:extLst>
            <a:ext uri="{FF2B5EF4-FFF2-40B4-BE49-F238E27FC236}">
              <a16:creationId xmlns:a16="http://schemas.microsoft.com/office/drawing/2014/main" id="{BA40C4A5-C02C-4BF6-9D4B-1926D9BF392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6" name="TextBox 6025">
          <a:extLst>
            <a:ext uri="{FF2B5EF4-FFF2-40B4-BE49-F238E27FC236}">
              <a16:creationId xmlns:a16="http://schemas.microsoft.com/office/drawing/2014/main" id="{31D0DAC2-5D90-4D72-9F4C-045B981A76E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7" name="TextBox 6026">
          <a:extLst>
            <a:ext uri="{FF2B5EF4-FFF2-40B4-BE49-F238E27FC236}">
              <a16:creationId xmlns:a16="http://schemas.microsoft.com/office/drawing/2014/main" id="{32600D62-4D33-4BEC-92DA-E21A34E8FD2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8" name="TextBox 6027">
          <a:extLst>
            <a:ext uri="{FF2B5EF4-FFF2-40B4-BE49-F238E27FC236}">
              <a16:creationId xmlns:a16="http://schemas.microsoft.com/office/drawing/2014/main" id="{4391D967-7975-415A-BED3-BDDACDB8C18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9" name="TextBox 6028">
          <a:extLst>
            <a:ext uri="{FF2B5EF4-FFF2-40B4-BE49-F238E27FC236}">
              <a16:creationId xmlns:a16="http://schemas.microsoft.com/office/drawing/2014/main" id="{1CBD1BDA-1EAD-45C6-806A-D237D96CB37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0" name="TextBox 6029">
          <a:extLst>
            <a:ext uri="{FF2B5EF4-FFF2-40B4-BE49-F238E27FC236}">
              <a16:creationId xmlns:a16="http://schemas.microsoft.com/office/drawing/2014/main" id="{D3FFF62F-9FAD-4351-8181-73642823726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1" name="TextBox 6030">
          <a:extLst>
            <a:ext uri="{FF2B5EF4-FFF2-40B4-BE49-F238E27FC236}">
              <a16:creationId xmlns:a16="http://schemas.microsoft.com/office/drawing/2014/main" id="{0B395DAB-2E0D-4423-8BB8-B80FFE318CA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2" name="TextBox 6031">
          <a:extLst>
            <a:ext uri="{FF2B5EF4-FFF2-40B4-BE49-F238E27FC236}">
              <a16:creationId xmlns:a16="http://schemas.microsoft.com/office/drawing/2014/main" id="{3454D445-AF1E-4F57-B15B-74E128543C9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3" name="TextBox 6032">
          <a:extLst>
            <a:ext uri="{FF2B5EF4-FFF2-40B4-BE49-F238E27FC236}">
              <a16:creationId xmlns:a16="http://schemas.microsoft.com/office/drawing/2014/main" id="{61DA96D0-7CE1-4112-BBF4-1E71B488EC7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4" name="TextBox 6033">
          <a:extLst>
            <a:ext uri="{FF2B5EF4-FFF2-40B4-BE49-F238E27FC236}">
              <a16:creationId xmlns:a16="http://schemas.microsoft.com/office/drawing/2014/main" id="{A631E8F0-0401-47F2-836E-A64EAF50E43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5" name="TextBox 6034">
          <a:extLst>
            <a:ext uri="{FF2B5EF4-FFF2-40B4-BE49-F238E27FC236}">
              <a16:creationId xmlns:a16="http://schemas.microsoft.com/office/drawing/2014/main" id="{CB2D8B72-9C42-4C07-95F3-70674E412D0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6" name="TextBox 6035">
          <a:extLst>
            <a:ext uri="{FF2B5EF4-FFF2-40B4-BE49-F238E27FC236}">
              <a16:creationId xmlns:a16="http://schemas.microsoft.com/office/drawing/2014/main" id="{3F27C35E-08AD-4F81-9DC8-13F5AF69BB4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7" name="TextBox 6036">
          <a:extLst>
            <a:ext uri="{FF2B5EF4-FFF2-40B4-BE49-F238E27FC236}">
              <a16:creationId xmlns:a16="http://schemas.microsoft.com/office/drawing/2014/main" id="{9E2E0315-A585-49B6-B30E-5E3816D8BC1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8" name="TextBox 6037">
          <a:extLst>
            <a:ext uri="{FF2B5EF4-FFF2-40B4-BE49-F238E27FC236}">
              <a16:creationId xmlns:a16="http://schemas.microsoft.com/office/drawing/2014/main" id="{80721BE7-59B9-47C5-8C37-77F117F0C0B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9" name="TextBox 6038">
          <a:extLst>
            <a:ext uri="{FF2B5EF4-FFF2-40B4-BE49-F238E27FC236}">
              <a16:creationId xmlns:a16="http://schemas.microsoft.com/office/drawing/2014/main" id="{45232080-AB07-4697-83E2-66697F3CFEA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0" name="TextBox 6039">
          <a:extLst>
            <a:ext uri="{FF2B5EF4-FFF2-40B4-BE49-F238E27FC236}">
              <a16:creationId xmlns:a16="http://schemas.microsoft.com/office/drawing/2014/main" id="{03E07AA5-8771-4C91-A003-45A97315498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1" name="TextBox 6040">
          <a:extLst>
            <a:ext uri="{FF2B5EF4-FFF2-40B4-BE49-F238E27FC236}">
              <a16:creationId xmlns:a16="http://schemas.microsoft.com/office/drawing/2014/main" id="{DC95AD7E-4BFF-4284-891C-1E139A4B9FF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2" name="TextBox 6041">
          <a:extLst>
            <a:ext uri="{FF2B5EF4-FFF2-40B4-BE49-F238E27FC236}">
              <a16:creationId xmlns:a16="http://schemas.microsoft.com/office/drawing/2014/main" id="{CE4877D7-9A98-4226-985C-6B20177F6D9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3" name="TextBox 6042">
          <a:extLst>
            <a:ext uri="{FF2B5EF4-FFF2-40B4-BE49-F238E27FC236}">
              <a16:creationId xmlns:a16="http://schemas.microsoft.com/office/drawing/2014/main" id="{3836EE6E-9756-49AD-80F6-9BDBE921969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4" name="TextBox 6043">
          <a:extLst>
            <a:ext uri="{FF2B5EF4-FFF2-40B4-BE49-F238E27FC236}">
              <a16:creationId xmlns:a16="http://schemas.microsoft.com/office/drawing/2014/main" id="{72FAD0ED-1822-4150-981C-A5CC59BE481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5" name="TextBox 6044">
          <a:extLst>
            <a:ext uri="{FF2B5EF4-FFF2-40B4-BE49-F238E27FC236}">
              <a16:creationId xmlns:a16="http://schemas.microsoft.com/office/drawing/2014/main" id="{5840DC4A-4E77-43A9-BE1D-551D16B8214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6" name="TextBox 6045">
          <a:extLst>
            <a:ext uri="{FF2B5EF4-FFF2-40B4-BE49-F238E27FC236}">
              <a16:creationId xmlns:a16="http://schemas.microsoft.com/office/drawing/2014/main" id="{F5F457C1-C59A-4B7E-A2C7-4CAEEAE2323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7" name="TextBox 6046">
          <a:extLst>
            <a:ext uri="{FF2B5EF4-FFF2-40B4-BE49-F238E27FC236}">
              <a16:creationId xmlns:a16="http://schemas.microsoft.com/office/drawing/2014/main" id="{EC1EA83D-C48E-46E7-A837-5E7CBD51552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8" name="TextBox 6047">
          <a:extLst>
            <a:ext uri="{FF2B5EF4-FFF2-40B4-BE49-F238E27FC236}">
              <a16:creationId xmlns:a16="http://schemas.microsoft.com/office/drawing/2014/main" id="{ED572C33-B004-48E9-B248-42672A91682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9" name="TextBox 6048">
          <a:extLst>
            <a:ext uri="{FF2B5EF4-FFF2-40B4-BE49-F238E27FC236}">
              <a16:creationId xmlns:a16="http://schemas.microsoft.com/office/drawing/2014/main" id="{A314CCDE-C3B9-4C6C-BEAA-E2B73D74C7F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0" name="TextBox 6049">
          <a:extLst>
            <a:ext uri="{FF2B5EF4-FFF2-40B4-BE49-F238E27FC236}">
              <a16:creationId xmlns:a16="http://schemas.microsoft.com/office/drawing/2014/main" id="{1E1EFF55-A190-487E-9738-B62A7D713E0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1" name="TextBox 6050">
          <a:extLst>
            <a:ext uri="{FF2B5EF4-FFF2-40B4-BE49-F238E27FC236}">
              <a16:creationId xmlns:a16="http://schemas.microsoft.com/office/drawing/2014/main" id="{60FD4B67-7468-4B6A-9DCE-5F891FFA5C9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2" name="TextBox 6051">
          <a:extLst>
            <a:ext uri="{FF2B5EF4-FFF2-40B4-BE49-F238E27FC236}">
              <a16:creationId xmlns:a16="http://schemas.microsoft.com/office/drawing/2014/main" id="{9EE7AB04-4845-4A46-8C33-C455E281CC1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3" name="TextBox 6052">
          <a:extLst>
            <a:ext uri="{FF2B5EF4-FFF2-40B4-BE49-F238E27FC236}">
              <a16:creationId xmlns:a16="http://schemas.microsoft.com/office/drawing/2014/main" id="{DBFDB4B7-3681-4108-B747-4D257053ABD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4" name="TextBox 6053">
          <a:extLst>
            <a:ext uri="{FF2B5EF4-FFF2-40B4-BE49-F238E27FC236}">
              <a16:creationId xmlns:a16="http://schemas.microsoft.com/office/drawing/2014/main" id="{ADFB381C-6C40-4496-8952-8A1A340AB7F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5" name="TextBox 6054">
          <a:extLst>
            <a:ext uri="{FF2B5EF4-FFF2-40B4-BE49-F238E27FC236}">
              <a16:creationId xmlns:a16="http://schemas.microsoft.com/office/drawing/2014/main" id="{FAE6FFEE-76A8-4766-853F-897EB060141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6" name="TextBox 6055">
          <a:extLst>
            <a:ext uri="{FF2B5EF4-FFF2-40B4-BE49-F238E27FC236}">
              <a16:creationId xmlns:a16="http://schemas.microsoft.com/office/drawing/2014/main" id="{04E3FA6B-9CEF-4549-91D3-051DB0EE9B9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7" name="TextBox 6056">
          <a:extLst>
            <a:ext uri="{FF2B5EF4-FFF2-40B4-BE49-F238E27FC236}">
              <a16:creationId xmlns:a16="http://schemas.microsoft.com/office/drawing/2014/main" id="{F1699734-729F-4663-B063-B54763B3800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8" name="TextBox 6057">
          <a:extLst>
            <a:ext uri="{FF2B5EF4-FFF2-40B4-BE49-F238E27FC236}">
              <a16:creationId xmlns:a16="http://schemas.microsoft.com/office/drawing/2014/main" id="{5691CEE7-A604-4561-A012-FB48B56DAA6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9" name="TextBox 6058">
          <a:extLst>
            <a:ext uri="{FF2B5EF4-FFF2-40B4-BE49-F238E27FC236}">
              <a16:creationId xmlns:a16="http://schemas.microsoft.com/office/drawing/2014/main" id="{7C00D2B9-8F72-452F-AAE0-5550A3D012A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0" name="TextBox 6059">
          <a:extLst>
            <a:ext uri="{FF2B5EF4-FFF2-40B4-BE49-F238E27FC236}">
              <a16:creationId xmlns:a16="http://schemas.microsoft.com/office/drawing/2014/main" id="{184656B7-0007-496C-BC3F-EEA1FEACECC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1" name="TextBox 6060">
          <a:extLst>
            <a:ext uri="{FF2B5EF4-FFF2-40B4-BE49-F238E27FC236}">
              <a16:creationId xmlns:a16="http://schemas.microsoft.com/office/drawing/2014/main" id="{DC97D5F1-1B72-44B4-9787-7458362CAAA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2" name="TextBox 6061">
          <a:extLst>
            <a:ext uri="{FF2B5EF4-FFF2-40B4-BE49-F238E27FC236}">
              <a16:creationId xmlns:a16="http://schemas.microsoft.com/office/drawing/2014/main" id="{0E6FB5E4-EE96-432A-8FC3-2D3779B3A78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3" name="TextBox 6062">
          <a:extLst>
            <a:ext uri="{FF2B5EF4-FFF2-40B4-BE49-F238E27FC236}">
              <a16:creationId xmlns:a16="http://schemas.microsoft.com/office/drawing/2014/main" id="{0C786927-D346-45B8-9DA7-C92F0CE85CD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4" name="TextBox 6063">
          <a:extLst>
            <a:ext uri="{FF2B5EF4-FFF2-40B4-BE49-F238E27FC236}">
              <a16:creationId xmlns:a16="http://schemas.microsoft.com/office/drawing/2014/main" id="{508E8AA7-79C7-4040-9B7C-F11A94355AD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5" name="TextBox 6064">
          <a:extLst>
            <a:ext uri="{FF2B5EF4-FFF2-40B4-BE49-F238E27FC236}">
              <a16:creationId xmlns:a16="http://schemas.microsoft.com/office/drawing/2014/main" id="{566A53CC-2838-4A6B-BFD8-39D6C6510DD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6" name="TextBox 6065">
          <a:extLst>
            <a:ext uri="{FF2B5EF4-FFF2-40B4-BE49-F238E27FC236}">
              <a16:creationId xmlns:a16="http://schemas.microsoft.com/office/drawing/2014/main" id="{5D935258-F00D-4C08-950C-3A6EA039A55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7" name="TextBox 6066">
          <a:extLst>
            <a:ext uri="{FF2B5EF4-FFF2-40B4-BE49-F238E27FC236}">
              <a16:creationId xmlns:a16="http://schemas.microsoft.com/office/drawing/2014/main" id="{B3856987-E14D-406D-A364-D5707C43EE5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8" name="TextBox 6067">
          <a:extLst>
            <a:ext uri="{FF2B5EF4-FFF2-40B4-BE49-F238E27FC236}">
              <a16:creationId xmlns:a16="http://schemas.microsoft.com/office/drawing/2014/main" id="{466637E1-3CC1-4A91-B548-DDD00FCD2CA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9" name="TextBox 6068">
          <a:extLst>
            <a:ext uri="{FF2B5EF4-FFF2-40B4-BE49-F238E27FC236}">
              <a16:creationId xmlns:a16="http://schemas.microsoft.com/office/drawing/2014/main" id="{C430F3D2-25B6-4FE0-AD28-088475B7140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0" name="TextBox 6069">
          <a:extLst>
            <a:ext uri="{FF2B5EF4-FFF2-40B4-BE49-F238E27FC236}">
              <a16:creationId xmlns:a16="http://schemas.microsoft.com/office/drawing/2014/main" id="{497778AE-A7D3-45BA-95EE-DF20519B868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1" name="TextBox 6070">
          <a:extLst>
            <a:ext uri="{FF2B5EF4-FFF2-40B4-BE49-F238E27FC236}">
              <a16:creationId xmlns:a16="http://schemas.microsoft.com/office/drawing/2014/main" id="{258B1958-9913-42EE-8888-DEA027F352A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2" name="TextBox 6071">
          <a:extLst>
            <a:ext uri="{FF2B5EF4-FFF2-40B4-BE49-F238E27FC236}">
              <a16:creationId xmlns:a16="http://schemas.microsoft.com/office/drawing/2014/main" id="{C4B77411-BD6D-4C07-8E74-CF7987B60E7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3" name="TextBox 6072">
          <a:extLst>
            <a:ext uri="{FF2B5EF4-FFF2-40B4-BE49-F238E27FC236}">
              <a16:creationId xmlns:a16="http://schemas.microsoft.com/office/drawing/2014/main" id="{68A0468A-F066-4630-88CE-7D9B8024B0F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4" name="TextBox 6073">
          <a:extLst>
            <a:ext uri="{FF2B5EF4-FFF2-40B4-BE49-F238E27FC236}">
              <a16:creationId xmlns:a16="http://schemas.microsoft.com/office/drawing/2014/main" id="{609819F2-6A63-44DE-ACC0-E36FBE3287D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5" name="TextBox 6074">
          <a:extLst>
            <a:ext uri="{FF2B5EF4-FFF2-40B4-BE49-F238E27FC236}">
              <a16:creationId xmlns:a16="http://schemas.microsoft.com/office/drawing/2014/main" id="{4AAA37B1-3C0C-4B1D-BB30-23504F52B76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6" name="TextBox 6075">
          <a:extLst>
            <a:ext uri="{FF2B5EF4-FFF2-40B4-BE49-F238E27FC236}">
              <a16:creationId xmlns:a16="http://schemas.microsoft.com/office/drawing/2014/main" id="{3012C2EF-92BD-4838-8626-6868CDF11E8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7" name="TextBox 6076">
          <a:extLst>
            <a:ext uri="{FF2B5EF4-FFF2-40B4-BE49-F238E27FC236}">
              <a16:creationId xmlns:a16="http://schemas.microsoft.com/office/drawing/2014/main" id="{7A52CE26-8870-48AF-815C-AFADE5D0BC7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8" name="TextBox 6077">
          <a:extLst>
            <a:ext uri="{FF2B5EF4-FFF2-40B4-BE49-F238E27FC236}">
              <a16:creationId xmlns:a16="http://schemas.microsoft.com/office/drawing/2014/main" id="{C4FD2527-2DCF-4732-B9FF-4B317AD0737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9" name="TextBox 6078">
          <a:extLst>
            <a:ext uri="{FF2B5EF4-FFF2-40B4-BE49-F238E27FC236}">
              <a16:creationId xmlns:a16="http://schemas.microsoft.com/office/drawing/2014/main" id="{97ECC5F0-3ECB-413F-94E8-D5839609FA9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0" name="TextBox 6079">
          <a:extLst>
            <a:ext uri="{FF2B5EF4-FFF2-40B4-BE49-F238E27FC236}">
              <a16:creationId xmlns:a16="http://schemas.microsoft.com/office/drawing/2014/main" id="{BAC6D94F-A37F-4AB9-9DD0-039D1F425CF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1" name="TextBox 6080">
          <a:extLst>
            <a:ext uri="{FF2B5EF4-FFF2-40B4-BE49-F238E27FC236}">
              <a16:creationId xmlns:a16="http://schemas.microsoft.com/office/drawing/2014/main" id="{8A53985F-9F33-4C72-B27C-7A89E4DEAB5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2" name="TextBox 6081">
          <a:extLst>
            <a:ext uri="{FF2B5EF4-FFF2-40B4-BE49-F238E27FC236}">
              <a16:creationId xmlns:a16="http://schemas.microsoft.com/office/drawing/2014/main" id="{61FA85FD-8C72-4AF3-8AC7-66FC769BD27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3" name="TextBox 6082">
          <a:extLst>
            <a:ext uri="{FF2B5EF4-FFF2-40B4-BE49-F238E27FC236}">
              <a16:creationId xmlns:a16="http://schemas.microsoft.com/office/drawing/2014/main" id="{9E560713-45BC-4847-8C8C-7973A859C6B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4" name="TextBox 6083">
          <a:extLst>
            <a:ext uri="{FF2B5EF4-FFF2-40B4-BE49-F238E27FC236}">
              <a16:creationId xmlns:a16="http://schemas.microsoft.com/office/drawing/2014/main" id="{BC277748-815D-4AC5-8D90-7CBE5345459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5" name="TextBox 6084">
          <a:extLst>
            <a:ext uri="{FF2B5EF4-FFF2-40B4-BE49-F238E27FC236}">
              <a16:creationId xmlns:a16="http://schemas.microsoft.com/office/drawing/2014/main" id="{99DC77DE-D2C2-4104-B275-12FCD1919B2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6" name="TextBox 6085">
          <a:extLst>
            <a:ext uri="{FF2B5EF4-FFF2-40B4-BE49-F238E27FC236}">
              <a16:creationId xmlns:a16="http://schemas.microsoft.com/office/drawing/2014/main" id="{54099D46-9125-45D1-B9F4-44E5075B137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7" name="TextBox 6086">
          <a:extLst>
            <a:ext uri="{FF2B5EF4-FFF2-40B4-BE49-F238E27FC236}">
              <a16:creationId xmlns:a16="http://schemas.microsoft.com/office/drawing/2014/main" id="{10F583D8-4B42-4A72-8D54-7CCE4840B76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8" name="TextBox 6087">
          <a:extLst>
            <a:ext uri="{FF2B5EF4-FFF2-40B4-BE49-F238E27FC236}">
              <a16:creationId xmlns:a16="http://schemas.microsoft.com/office/drawing/2014/main" id="{5FCEB98C-241B-4CB3-9116-BE6251B1F5A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9" name="TextBox 6088">
          <a:extLst>
            <a:ext uri="{FF2B5EF4-FFF2-40B4-BE49-F238E27FC236}">
              <a16:creationId xmlns:a16="http://schemas.microsoft.com/office/drawing/2014/main" id="{0990D513-8613-4F1B-A2A4-63EBE021C06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0" name="TextBox 6089">
          <a:extLst>
            <a:ext uri="{FF2B5EF4-FFF2-40B4-BE49-F238E27FC236}">
              <a16:creationId xmlns:a16="http://schemas.microsoft.com/office/drawing/2014/main" id="{4EF26625-D14A-4E54-A3D7-D5D2D1740FF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1" name="TextBox 6090">
          <a:extLst>
            <a:ext uri="{FF2B5EF4-FFF2-40B4-BE49-F238E27FC236}">
              <a16:creationId xmlns:a16="http://schemas.microsoft.com/office/drawing/2014/main" id="{517D02B1-A61B-4297-8495-C70A1116AC5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2" name="TextBox 6091">
          <a:extLst>
            <a:ext uri="{FF2B5EF4-FFF2-40B4-BE49-F238E27FC236}">
              <a16:creationId xmlns:a16="http://schemas.microsoft.com/office/drawing/2014/main" id="{97FB9BBD-0680-4EA4-855E-957DF7F93A9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3" name="TextBox 6092">
          <a:extLst>
            <a:ext uri="{FF2B5EF4-FFF2-40B4-BE49-F238E27FC236}">
              <a16:creationId xmlns:a16="http://schemas.microsoft.com/office/drawing/2014/main" id="{2644C18A-BB34-4B85-9765-C2D17173599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4" name="TextBox 6093">
          <a:extLst>
            <a:ext uri="{FF2B5EF4-FFF2-40B4-BE49-F238E27FC236}">
              <a16:creationId xmlns:a16="http://schemas.microsoft.com/office/drawing/2014/main" id="{D8B4A389-0442-4A0A-AA09-9B1273D2739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5" name="TextBox 6094">
          <a:extLst>
            <a:ext uri="{FF2B5EF4-FFF2-40B4-BE49-F238E27FC236}">
              <a16:creationId xmlns:a16="http://schemas.microsoft.com/office/drawing/2014/main" id="{59660FC2-19F5-45EB-AD6E-26C04CE964C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6" name="TextBox 6095">
          <a:extLst>
            <a:ext uri="{FF2B5EF4-FFF2-40B4-BE49-F238E27FC236}">
              <a16:creationId xmlns:a16="http://schemas.microsoft.com/office/drawing/2014/main" id="{31D112AD-EA25-499E-98BB-D6861C35959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7" name="TextBox 6096">
          <a:extLst>
            <a:ext uri="{FF2B5EF4-FFF2-40B4-BE49-F238E27FC236}">
              <a16:creationId xmlns:a16="http://schemas.microsoft.com/office/drawing/2014/main" id="{7CFCE2E7-CD34-4013-A960-48DD40A1040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8" name="TextBox 6097">
          <a:extLst>
            <a:ext uri="{FF2B5EF4-FFF2-40B4-BE49-F238E27FC236}">
              <a16:creationId xmlns:a16="http://schemas.microsoft.com/office/drawing/2014/main" id="{A202D5D9-F049-406F-8672-20D19D0E61F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9" name="TextBox 6098">
          <a:extLst>
            <a:ext uri="{FF2B5EF4-FFF2-40B4-BE49-F238E27FC236}">
              <a16:creationId xmlns:a16="http://schemas.microsoft.com/office/drawing/2014/main" id="{9EF8026A-7DDB-4108-9A07-A70661C383F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0" name="TextBox 6099">
          <a:extLst>
            <a:ext uri="{FF2B5EF4-FFF2-40B4-BE49-F238E27FC236}">
              <a16:creationId xmlns:a16="http://schemas.microsoft.com/office/drawing/2014/main" id="{61F23265-8335-408E-A0E2-7B6D92B85B1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1" name="TextBox 6100">
          <a:extLst>
            <a:ext uri="{FF2B5EF4-FFF2-40B4-BE49-F238E27FC236}">
              <a16:creationId xmlns:a16="http://schemas.microsoft.com/office/drawing/2014/main" id="{704462BD-AD39-43E6-BD28-DA0FB678A7A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2" name="TextBox 6101">
          <a:extLst>
            <a:ext uri="{FF2B5EF4-FFF2-40B4-BE49-F238E27FC236}">
              <a16:creationId xmlns:a16="http://schemas.microsoft.com/office/drawing/2014/main" id="{1C9D36BD-B534-4DC9-BD74-FA0A1089235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3" name="TextBox 6102">
          <a:extLst>
            <a:ext uri="{FF2B5EF4-FFF2-40B4-BE49-F238E27FC236}">
              <a16:creationId xmlns:a16="http://schemas.microsoft.com/office/drawing/2014/main" id="{88A184D2-5585-4E21-87FF-48EC3E24801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4" name="TextBox 6103">
          <a:extLst>
            <a:ext uri="{FF2B5EF4-FFF2-40B4-BE49-F238E27FC236}">
              <a16:creationId xmlns:a16="http://schemas.microsoft.com/office/drawing/2014/main" id="{1AAB37E7-6463-443D-B46B-D0A786F84E9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5" name="TextBox 6104">
          <a:extLst>
            <a:ext uri="{FF2B5EF4-FFF2-40B4-BE49-F238E27FC236}">
              <a16:creationId xmlns:a16="http://schemas.microsoft.com/office/drawing/2014/main" id="{0B43D272-F3C9-4BB7-B141-23738DFCEB6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6" name="TextBox 6105">
          <a:extLst>
            <a:ext uri="{FF2B5EF4-FFF2-40B4-BE49-F238E27FC236}">
              <a16:creationId xmlns:a16="http://schemas.microsoft.com/office/drawing/2014/main" id="{81496336-E9A4-44AE-9788-8EF9B7F099C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7" name="TextBox 6106">
          <a:extLst>
            <a:ext uri="{FF2B5EF4-FFF2-40B4-BE49-F238E27FC236}">
              <a16:creationId xmlns:a16="http://schemas.microsoft.com/office/drawing/2014/main" id="{545146E4-A736-49F0-B545-379C05F0FD44}"/>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8" name="TextBox 6107">
          <a:extLst>
            <a:ext uri="{FF2B5EF4-FFF2-40B4-BE49-F238E27FC236}">
              <a16:creationId xmlns:a16="http://schemas.microsoft.com/office/drawing/2014/main" id="{D4812B28-723C-457A-998B-767ADED6789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9" name="TextBox 6108">
          <a:extLst>
            <a:ext uri="{FF2B5EF4-FFF2-40B4-BE49-F238E27FC236}">
              <a16:creationId xmlns:a16="http://schemas.microsoft.com/office/drawing/2014/main" id="{137321C5-059F-45F0-A0CC-F3CD2EA7D4B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0" name="TextBox 6109">
          <a:extLst>
            <a:ext uri="{FF2B5EF4-FFF2-40B4-BE49-F238E27FC236}">
              <a16:creationId xmlns:a16="http://schemas.microsoft.com/office/drawing/2014/main" id="{A2F4116B-C94A-480D-B7FD-D4F946D4857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1" name="TextBox 6110">
          <a:extLst>
            <a:ext uri="{FF2B5EF4-FFF2-40B4-BE49-F238E27FC236}">
              <a16:creationId xmlns:a16="http://schemas.microsoft.com/office/drawing/2014/main" id="{0E887A82-FDFB-47A3-BF07-C95070E0861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2" name="TextBox 6111">
          <a:extLst>
            <a:ext uri="{FF2B5EF4-FFF2-40B4-BE49-F238E27FC236}">
              <a16:creationId xmlns:a16="http://schemas.microsoft.com/office/drawing/2014/main" id="{44ECEB5A-99FD-4B70-B0DC-366310A774F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3" name="TextBox 6112">
          <a:extLst>
            <a:ext uri="{FF2B5EF4-FFF2-40B4-BE49-F238E27FC236}">
              <a16:creationId xmlns:a16="http://schemas.microsoft.com/office/drawing/2014/main" id="{D751351E-52FB-45C9-95D8-5A79811D65A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4" name="TextBox 6113">
          <a:extLst>
            <a:ext uri="{FF2B5EF4-FFF2-40B4-BE49-F238E27FC236}">
              <a16:creationId xmlns:a16="http://schemas.microsoft.com/office/drawing/2014/main" id="{33DD28D0-2A8E-4FFE-BF3F-66CFE48D546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5" name="TextBox 6114">
          <a:extLst>
            <a:ext uri="{FF2B5EF4-FFF2-40B4-BE49-F238E27FC236}">
              <a16:creationId xmlns:a16="http://schemas.microsoft.com/office/drawing/2014/main" id="{C5A8340E-06AC-45B9-A0A7-E59C98C8164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6" name="TextBox 6115">
          <a:extLst>
            <a:ext uri="{FF2B5EF4-FFF2-40B4-BE49-F238E27FC236}">
              <a16:creationId xmlns:a16="http://schemas.microsoft.com/office/drawing/2014/main" id="{179B76E7-D89F-40AA-BE55-1EB772FC204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7" name="TextBox 6116">
          <a:extLst>
            <a:ext uri="{FF2B5EF4-FFF2-40B4-BE49-F238E27FC236}">
              <a16:creationId xmlns:a16="http://schemas.microsoft.com/office/drawing/2014/main" id="{F8DC231B-58F3-48B2-9A46-F19F1338274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8" name="TextBox 6117">
          <a:extLst>
            <a:ext uri="{FF2B5EF4-FFF2-40B4-BE49-F238E27FC236}">
              <a16:creationId xmlns:a16="http://schemas.microsoft.com/office/drawing/2014/main" id="{3DCD067D-09C5-4383-8EFA-3F36F768C01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9" name="TextBox 6118">
          <a:extLst>
            <a:ext uri="{FF2B5EF4-FFF2-40B4-BE49-F238E27FC236}">
              <a16:creationId xmlns:a16="http://schemas.microsoft.com/office/drawing/2014/main" id="{DAD8909D-A0FF-47E4-A266-E9B77C7A184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0" name="TextBox 6119">
          <a:extLst>
            <a:ext uri="{FF2B5EF4-FFF2-40B4-BE49-F238E27FC236}">
              <a16:creationId xmlns:a16="http://schemas.microsoft.com/office/drawing/2014/main" id="{5B85AAC7-A03D-41BA-93EA-295172430CD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1" name="TextBox 6120">
          <a:extLst>
            <a:ext uri="{FF2B5EF4-FFF2-40B4-BE49-F238E27FC236}">
              <a16:creationId xmlns:a16="http://schemas.microsoft.com/office/drawing/2014/main" id="{C579D9DC-102A-4FDF-BEBA-8C7B07CD8B1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2" name="TextBox 6121">
          <a:extLst>
            <a:ext uri="{FF2B5EF4-FFF2-40B4-BE49-F238E27FC236}">
              <a16:creationId xmlns:a16="http://schemas.microsoft.com/office/drawing/2014/main" id="{A9208BCC-BF96-4BBE-A6EA-82823836856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3" name="TextBox 6122">
          <a:extLst>
            <a:ext uri="{FF2B5EF4-FFF2-40B4-BE49-F238E27FC236}">
              <a16:creationId xmlns:a16="http://schemas.microsoft.com/office/drawing/2014/main" id="{BF767645-1951-4404-8679-CB5589146C1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4" name="TextBox 6123">
          <a:extLst>
            <a:ext uri="{FF2B5EF4-FFF2-40B4-BE49-F238E27FC236}">
              <a16:creationId xmlns:a16="http://schemas.microsoft.com/office/drawing/2014/main" id="{F49B2CF5-FC1A-403A-90F6-CBF430D8157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5" name="TextBox 6124">
          <a:extLst>
            <a:ext uri="{FF2B5EF4-FFF2-40B4-BE49-F238E27FC236}">
              <a16:creationId xmlns:a16="http://schemas.microsoft.com/office/drawing/2014/main" id="{5CEEDC01-6EBB-4912-B121-79DC4FDEF779}"/>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6" name="TextBox 6125">
          <a:extLst>
            <a:ext uri="{FF2B5EF4-FFF2-40B4-BE49-F238E27FC236}">
              <a16:creationId xmlns:a16="http://schemas.microsoft.com/office/drawing/2014/main" id="{EDEEC1E8-9036-4263-B048-E84BF963810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7" name="TextBox 6126">
          <a:extLst>
            <a:ext uri="{FF2B5EF4-FFF2-40B4-BE49-F238E27FC236}">
              <a16:creationId xmlns:a16="http://schemas.microsoft.com/office/drawing/2014/main" id="{BB90D505-A992-4389-8089-4EDB180F7B2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8" name="TextBox 6127">
          <a:extLst>
            <a:ext uri="{FF2B5EF4-FFF2-40B4-BE49-F238E27FC236}">
              <a16:creationId xmlns:a16="http://schemas.microsoft.com/office/drawing/2014/main" id="{4312E1C6-D72B-43EE-87CF-214FBD68DF2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9" name="TextBox 6128">
          <a:extLst>
            <a:ext uri="{FF2B5EF4-FFF2-40B4-BE49-F238E27FC236}">
              <a16:creationId xmlns:a16="http://schemas.microsoft.com/office/drawing/2014/main" id="{C6C946FD-28DF-4DE1-AE67-C23C7D81A625}"/>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0" name="TextBox 6129">
          <a:extLst>
            <a:ext uri="{FF2B5EF4-FFF2-40B4-BE49-F238E27FC236}">
              <a16:creationId xmlns:a16="http://schemas.microsoft.com/office/drawing/2014/main" id="{B819F2B9-3B44-4B9E-818D-642C164ED68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1" name="TextBox 6130">
          <a:extLst>
            <a:ext uri="{FF2B5EF4-FFF2-40B4-BE49-F238E27FC236}">
              <a16:creationId xmlns:a16="http://schemas.microsoft.com/office/drawing/2014/main" id="{C2CFB221-FB7D-4705-B176-A40EA848E8F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2" name="TextBox 6131">
          <a:extLst>
            <a:ext uri="{FF2B5EF4-FFF2-40B4-BE49-F238E27FC236}">
              <a16:creationId xmlns:a16="http://schemas.microsoft.com/office/drawing/2014/main" id="{7E3EDD4A-733D-4504-95B8-22CF789B7B5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3" name="TextBox 6132">
          <a:extLst>
            <a:ext uri="{FF2B5EF4-FFF2-40B4-BE49-F238E27FC236}">
              <a16:creationId xmlns:a16="http://schemas.microsoft.com/office/drawing/2014/main" id="{13349924-370B-4CE5-99AB-A6F9B3A8679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4" name="TextBox 6133">
          <a:extLst>
            <a:ext uri="{FF2B5EF4-FFF2-40B4-BE49-F238E27FC236}">
              <a16:creationId xmlns:a16="http://schemas.microsoft.com/office/drawing/2014/main" id="{57E30CE5-BDAC-4A40-92D7-31EBEBA128F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5" name="TextBox 6134">
          <a:extLst>
            <a:ext uri="{FF2B5EF4-FFF2-40B4-BE49-F238E27FC236}">
              <a16:creationId xmlns:a16="http://schemas.microsoft.com/office/drawing/2014/main" id="{4CB2EDA6-8B77-439C-897A-2926D3B0661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6" name="TextBox 6135">
          <a:extLst>
            <a:ext uri="{FF2B5EF4-FFF2-40B4-BE49-F238E27FC236}">
              <a16:creationId xmlns:a16="http://schemas.microsoft.com/office/drawing/2014/main" id="{43A96814-85B0-404C-A242-196B193BFE3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7" name="TextBox 6136">
          <a:extLst>
            <a:ext uri="{FF2B5EF4-FFF2-40B4-BE49-F238E27FC236}">
              <a16:creationId xmlns:a16="http://schemas.microsoft.com/office/drawing/2014/main" id="{1746B9B5-2175-46A9-865E-F52E95A69F2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8" name="TextBox 6137">
          <a:extLst>
            <a:ext uri="{FF2B5EF4-FFF2-40B4-BE49-F238E27FC236}">
              <a16:creationId xmlns:a16="http://schemas.microsoft.com/office/drawing/2014/main" id="{ADD12E74-439D-4843-BEF9-C7D2029B07FD}"/>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9" name="TextBox 6138">
          <a:extLst>
            <a:ext uri="{FF2B5EF4-FFF2-40B4-BE49-F238E27FC236}">
              <a16:creationId xmlns:a16="http://schemas.microsoft.com/office/drawing/2014/main" id="{530239ED-AAE4-49E8-A6F4-3AD904161B1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0" name="TextBox 6139">
          <a:extLst>
            <a:ext uri="{FF2B5EF4-FFF2-40B4-BE49-F238E27FC236}">
              <a16:creationId xmlns:a16="http://schemas.microsoft.com/office/drawing/2014/main" id="{4D02FF0A-17B1-40DE-807A-1FA1C6D92B8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1" name="TextBox 6140">
          <a:extLst>
            <a:ext uri="{FF2B5EF4-FFF2-40B4-BE49-F238E27FC236}">
              <a16:creationId xmlns:a16="http://schemas.microsoft.com/office/drawing/2014/main" id="{69DB6686-8D15-43D7-AC3E-AB53100A4F6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2" name="TextBox 6141">
          <a:extLst>
            <a:ext uri="{FF2B5EF4-FFF2-40B4-BE49-F238E27FC236}">
              <a16:creationId xmlns:a16="http://schemas.microsoft.com/office/drawing/2014/main" id="{08C28247-AE1F-46FB-8981-4B679B882CC1}"/>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3" name="TextBox 6142">
          <a:extLst>
            <a:ext uri="{FF2B5EF4-FFF2-40B4-BE49-F238E27FC236}">
              <a16:creationId xmlns:a16="http://schemas.microsoft.com/office/drawing/2014/main" id="{C14D5F66-B40F-494C-AC84-655998A6F77A}"/>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4" name="TextBox 6143">
          <a:extLst>
            <a:ext uri="{FF2B5EF4-FFF2-40B4-BE49-F238E27FC236}">
              <a16:creationId xmlns:a16="http://schemas.microsoft.com/office/drawing/2014/main" id="{C8AAB500-6E1C-4FA3-9DD9-C55AA2C3805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5" name="TextBox 6144">
          <a:extLst>
            <a:ext uri="{FF2B5EF4-FFF2-40B4-BE49-F238E27FC236}">
              <a16:creationId xmlns:a16="http://schemas.microsoft.com/office/drawing/2014/main" id="{4757B366-52DC-42AF-9BDC-E6DDD914D9B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6" name="TextBox 6145">
          <a:extLst>
            <a:ext uri="{FF2B5EF4-FFF2-40B4-BE49-F238E27FC236}">
              <a16:creationId xmlns:a16="http://schemas.microsoft.com/office/drawing/2014/main" id="{45292004-3AD4-4226-961B-C21F2AB6D8CC}"/>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7" name="TextBox 6146">
          <a:extLst>
            <a:ext uri="{FF2B5EF4-FFF2-40B4-BE49-F238E27FC236}">
              <a16:creationId xmlns:a16="http://schemas.microsoft.com/office/drawing/2014/main" id="{8B1C9582-E68A-41CE-9FA3-3A7CFAD8A6E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8" name="TextBox 6147">
          <a:extLst>
            <a:ext uri="{FF2B5EF4-FFF2-40B4-BE49-F238E27FC236}">
              <a16:creationId xmlns:a16="http://schemas.microsoft.com/office/drawing/2014/main" id="{CCB9A0D4-F076-4418-A18D-71B03ACBCB0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9" name="TextBox 6148">
          <a:extLst>
            <a:ext uri="{FF2B5EF4-FFF2-40B4-BE49-F238E27FC236}">
              <a16:creationId xmlns:a16="http://schemas.microsoft.com/office/drawing/2014/main" id="{6335AA2D-F6B6-418B-B617-E6C90F4E14BE}"/>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0" name="TextBox 6149">
          <a:extLst>
            <a:ext uri="{FF2B5EF4-FFF2-40B4-BE49-F238E27FC236}">
              <a16:creationId xmlns:a16="http://schemas.microsoft.com/office/drawing/2014/main" id="{3BA4FCA9-0E0C-4E37-9690-430EF5748C7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1" name="TextBox 6150">
          <a:extLst>
            <a:ext uri="{FF2B5EF4-FFF2-40B4-BE49-F238E27FC236}">
              <a16:creationId xmlns:a16="http://schemas.microsoft.com/office/drawing/2014/main" id="{B1FD3ED0-B401-4407-AD55-334D8C5FA18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2" name="TextBox 6151">
          <a:extLst>
            <a:ext uri="{FF2B5EF4-FFF2-40B4-BE49-F238E27FC236}">
              <a16:creationId xmlns:a16="http://schemas.microsoft.com/office/drawing/2014/main" id="{27FEF230-1B30-4B0C-8A2C-F42E882A18F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3" name="TextBox 6152">
          <a:extLst>
            <a:ext uri="{FF2B5EF4-FFF2-40B4-BE49-F238E27FC236}">
              <a16:creationId xmlns:a16="http://schemas.microsoft.com/office/drawing/2014/main" id="{F70488D0-0F49-4755-B9C5-84A5BB3F0942}"/>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4" name="TextBox 6153">
          <a:extLst>
            <a:ext uri="{FF2B5EF4-FFF2-40B4-BE49-F238E27FC236}">
              <a16:creationId xmlns:a16="http://schemas.microsoft.com/office/drawing/2014/main" id="{8E2AA3B4-39CB-4CD4-A943-A0B0CA3FFF98}"/>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5" name="TextBox 6154">
          <a:extLst>
            <a:ext uri="{FF2B5EF4-FFF2-40B4-BE49-F238E27FC236}">
              <a16:creationId xmlns:a16="http://schemas.microsoft.com/office/drawing/2014/main" id="{D727BD6B-22E3-4624-AD13-9E666E9161D3}"/>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6" name="TextBox 6155">
          <a:extLst>
            <a:ext uri="{FF2B5EF4-FFF2-40B4-BE49-F238E27FC236}">
              <a16:creationId xmlns:a16="http://schemas.microsoft.com/office/drawing/2014/main" id="{5737EAF8-AF7B-4A14-A636-A5073CF3F34F}"/>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7" name="TextBox 6156">
          <a:extLst>
            <a:ext uri="{FF2B5EF4-FFF2-40B4-BE49-F238E27FC236}">
              <a16:creationId xmlns:a16="http://schemas.microsoft.com/office/drawing/2014/main" id="{96EB06A3-DF42-4F2F-9772-E9F865A17FF7}"/>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8" name="TextBox 6157">
          <a:extLst>
            <a:ext uri="{FF2B5EF4-FFF2-40B4-BE49-F238E27FC236}">
              <a16:creationId xmlns:a16="http://schemas.microsoft.com/office/drawing/2014/main" id="{F590C061-FF2D-4740-989E-4333CC34452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9" name="TextBox 6158">
          <a:extLst>
            <a:ext uri="{FF2B5EF4-FFF2-40B4-BE49-F238E27FC236}">
              <a16:creationId xmlns:a16="http://schemas.microsoft.com/office/drawing/2014/main" id="{61A878E4-9EA5-4040-AACD-C5EBDDC95AA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60" name="TextBox 6159">
          <a:extLst>
            <a:ext uri="{FF2B5EF4-FFF2-40B4-BE49-F238E27FC236}">
              <a16:creationId xmlns:a16="http://schemas.microsoft.com/office/drawing/2014/main" id="{E0C99CF9-C55A-412F-A9F9-7EAAA2112526}"/>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61" name="TextBox 6160">
          <a:extLst>
            <a:ext uri="{FF2B5EF4-FFF2-40B4-BE49-F238E27FC236}">
              <a16:creationId xmlns:a16="http://schemas.microsoft.com/office/drawing/2014/main" id="{98C3A923-D91C-483D-8F27-CF2EDEABC36B}"/>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62" name="TextBox 6161">
          <a:extLst>
            <a:ext uri="{FF2B5EF4-FFF2-40B4-BE49-F238E27FC236}">
              <a16:creationId xmlns:a16="http://schemas.microsoft.com/office/drawing/2014/main" id="{4C574723-7388-4E48-8D5A-FB7041979A1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63" name="TextBox 6162">
          <a:extLst>
            <a:ext uri="{FF2B5EF4-FFF2-40B4-BE49-F238E27FC236}">
              <a16:creationId xmlns:a16="http://schemas.microsoft.com/office/drawing/2014/main" id="{A0E63DBC-2713-4114-B2E8-9772242FB7B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64" name="TextBox 6163">
          <a:extLst>
            <a:ext uri="{FF2B5EF4-FFF2-40B4-BE49-F238E27FC236}">
              <a16:creationId xmlns:a16="http://schemas.microsoft.com/office/drawing/2014/main" id="{69BBC659-7149-4F51-93EF-414D86A800C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65" name="TextBox 6164">
          <a:extLst>
            <a:ext uri="{FF2B5EF4-FFF2-40B4-BE49-F238E27FC236}">
              <a16:creationId xmlns:a16="http://schemas.microsoft.com/office/drawing/2014/main" id="{ADBD7552-5750-446A-8F3B-CBE8EE0C8AE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66" name="TextBox 6165">
          <a:extLst>
            <a:ext uri="{FF2B5EF4-FFF2-40B4-BE49-F238E27FC236}">
              <a16:creationId xmlns:a16="http://schemas.microsoft.com/office/drawing/2014/main" id="{B3BC7022-EDC5-4B9D-9194-4328C207D3D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67" name="TextBox 6166">
          <a:extLst>
            <a:ext uri="{FF2B5EF4-FFF2-40B4-BE49-F238E27FC236}">
              <a16:creationId xmlns:a16="http://schemas.microsoft.com/office/drawing/2014/main" id="{7F7D3E14-6A05-421D-8587-02A0A0BC63C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68" name="TextBox 6167">
          <a:extLst>
            <a:ext uri="{FF2B5EF4-FFF2-40B4-BE49-F238E27FC236}">
              <a16:creationId xmlns:a16="http://schemas.microsoft.com/office/drawing/2014/main" id="{AC7ADCDA-2FE9-498D-ADEA-5D595761189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69" name="TextBox 6168">
          <a:extLst>
            <a:ext uri="{FF2B5EF4-FFF2-40B4-BE49-F238E27FC236}">
              <a16:creationId xmlns:a16="http://schemas.microsoft.com/office/drawing/2014/main" id="{2600807B-FDC1-47A1-97D5-C3B9DA5659D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0" name="TextBox 6169">
          <a:extLst>
            <a:ext uri="{FF2B5EF4-FFF2-40B4-BE49-F238E27FC236}">
              <a16:creationId xmlns:a16="http://schemas.microsoft.com/office/drawing/2014/main" id="{64CFCD31-2385-43FF-B373-77286C83EF4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1" name="TextBox 6170">
          <a:extLst>
            <a:ext uri="{FF2B5EF4-FFF2-40B4-BE49-F238E27FC236}">
              <a16:creationId xmlns:a16="http://schemas.microsoft.com/office/drawing/2014/main" id="{3CFA046A-6735-4960-AA21-746B071C2CF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2" name="TextBox 6171">
          <a:extLst>
            <a:ext uri="{FF2B5EF4-FFF2-40B4-BE49-F238E27FC236}">
              <a16:creationId xmlns:a16="http://schemas.microsoft.com/office/drawing/2014/main" id="{A734706D-F422-412C-A04C-91FAB357B84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3" name="TextBox 6172">
          <a:extLst>
            <a:ext uri="{FF2B5EF4-FFF2-40B4-BE49-F238E27FC236}">
              <a16:creationId xmlns:a16="http://schemas.microsoft.com/office/drawing/2014/main" id="{495121DE-A1DD-43F7-AA97-37B0151CD3A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4" name="TextBox 6173">
          <a:extLst>
            <a:ext uri="{FF2B5EF4-FFF2-40B4-BE49-F238E27FC236}">
              <a16:creationId xmlns:a16="http://schemas.microsoft.com/office/drawing/2014/main" id="{C17FD740-6763-416F-8D03-16A147824CD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5" name="TextBox 6174">
          <a:extLst>
            <a:ext uri="{FF2B5EF4-FFF2-40B4-BE49-F238E27FC236}">
              <a16:creationId xmlns:a16="http://schemas.microsoft.com/office/drawing/2014/main" id="{640AE762-3AE8-4F8D-B950-910456BF141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6" name="TextBox 6175">
          <a:extLst>
            <a:ext uri="{FF2B5EF4-FFF2-40B4-BE49-F238E27FC236}">
              <a16:creationId xmlns:a16="http://schemas.microsoft.com/office/drawing/2014/main" id="{0C8A9512-12AB-494A-912E-35EE6D7DEC2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7" name="TextBox 6176">
          <a:extLst>
            <a:ext uri="{FF2B5EF4-FFF2-40B4-BE49-F238E27FC236}">
              <a16:creationId xmlns:a16="http://schemas.microsoft.com/office/drawing/2014/main" id="{2BBF7371-CC14-4652-873E-6E18AD1F016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8" name="TextBox 6177">
          <a:extLst>
            <a:ext uri="{FF2B5EF4-FFF2-40B4-BE49-F238E27FC236}">
              <a16:creationId xmlns:a16="http://schemas.microsoft.com/office/drawing/2014/main" id="{8819CF4D-6D32-4321-B93A-4680A9EC83A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9" name="TextBox 6178">
          <a:extLst>
            <a:ext uri="{FF2B5EF4-FFF2-40B4-BE49-F238E27FC236}">
              <a16:creationId xmlns:a16="http://schemas.microsoft.com/office/drawing/2014/main" id="{E76167AC-7711-4A7C-BFED-1718C5114DC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0" name="TextBox 6179">
          <a:extLst>
            <a:ext uri="{FF2B5EF4-FFF2-40B4-BE49-F238E27FC236}">
              <a16:creationId xmlns:a16="http://schemas.microsoft.com/office/drawing/2014/main" id="{1EAC735A-9A79-440A-BA21-D457CC43DDA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1" name="TextBox 6180">
          <a:extLst>
            <a:ext uri="{FF2B5EF4-FFF2-40B4-BE49-F238E27FC236}">
              <a16:creationId xmlns:a16="http://schemas.microsoft.com/office/drawing/2014/main" id="{C86F00B4-476F-4E44-B1FC-E68F27C432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2" name="TextBox 6181">
          <a:extLst>
            <a:ext uri="{FF2B5EF4-FFF2-40B4-BE49-F238E27FC236}">
              <a16:creationId xmlns:a16="http://schemas.microsoft.com/office/drawing/2014/main" id="{FBF67E8D-681F-4FB4-9B3F-9E64296DCC4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3" name="TextBox 6182">
          <a:extLst>
            <a:ext uri="{FF2B5EF4-FFF2-40B4-BE49-F238E27FC236}">
              <a16:creationId xmlns:a16="http://schemas.microsoft.com/office/drawing/2014/main" id="{04630F7F-F4C9-45C9-8502-B32ADF80E6D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4" name="TextBox 6183">
          <a:extLst>
            <a:ext uri="{FF2B5EF4-FFF2-40B4-BE49-F238E27FC236}">
              <a16:creationId xmlns:a16="http://schemas.microsoft.com/office/drawing/2014/main" id="{0A0C3654-B502-4A15-BB1C-6EBC45A36F4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5" name="TextBox 6184">
          <a:extLst>
            <a:ext uri="{FF2B5EF4-FFF2-40B4-BE49-F238E27FC236}">
              <a16:creationId xmlns:a16="http://schemas.microsoft.com/office/drawing/2014/main" id="{246A4D8D-725B-4F49-AEB2-28BC32894B5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6" name="TextBox 6185">
          <a:extLst>
            <a:ext uri="{FF2B5EF4-FFF2-40B4-BE49-F238E27FC236}">
              <a16:creationId xmlns:a16="http://schemas.microsoft.com/office/drawing/2014/main" id="{233DAD05-759B-4297-8639-3121E36FB84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7" name="TextBox 6186">
          <a:extLst>
            <a:ext uri="{FF2B5EF4-FFF2-40B4-BE49-F238E27FC236}">
              <a16:creationId xmlns:a16="http://schemas.microsoft.com/office/drawing/2014/main" id="{4AA786E4-D3CC-42EF-8818-6D07C8D27CF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8" name="TextBox 6187">
          <a:extLst>
            <a:ext uri="{FF2B5EF4-FFF2-40B4-BE49-F238E27FC236}">
              <a16:creationId xmlns:a16="http://schemas.microsoft.com/office/drawing/2014/main" id="{8B2DE90F-738F-40F9-8160-1D21EE3F2D1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9" name="TextBox 6188">
          <a:extLst>
            <a:ext uri="{FF2B5EF4-FFF2-40B4-BE49-F238E27FC236}">
              <a16:creationId xmlns:a16="http://schemas.microsoft.com/office/drawing/2014/main" id="{A121BBB7-A9F1-497E-B911-79E4587560D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0" name="TextBox 6189">
          <a:extLst>
            <a:ext uri="{FF2B5EF4-FFF2-40B4-BE49-F238E27FC236}">
              <a16:creationId xmlns:a16="http://schemas.microsoft.com/office/drawing/2014/main" id="{BF32B01C-E1E5-499D-BEC8-0FDF70E06D0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1" name="TextBox 6190">
          <a:extLst>
            <a:ext uri="{FF2B5EF4-FFF2-40B4-BE49-F238E27FC236}">
              <a16:creationId xmlns:a16="http://schemas.microsoft.com/office/drawing/2014/main" id="{06D023E0-DAD4-4132-B4A7-F53DE193837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2" name="TextBox 6191">
          <a:extLst>
            <a:ext uri="{FF2B5EF4-FFF2-40B4-BE49-F238E27FC236}">
              <a16:creationId xmlns:a16="http://schemas.microsoft.com/office/drawing/2014/main" id="{887917A1-3F26-4930-9C67-DDF4064B807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3" name="TextBox 6192">
          <a:extLst>
            <a:ext uri="{FF2B5EF4-FFF2-40B4-BE49-F238E27FC236}">
              <a16:creationId xmlns:a16="http://schemas.microsoft.com/office/drawing/2014/main" id="{0F4CB4AC-6860-4C86-9815-1DD9C3DD061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4" name="TextBox 6193">
          <a:extLst>
            <a:ext uri="{FF2B5EF4-FFF2-40B4-BE49-F238E27FC236}">
              <a16:creationId xmlns:a16="http://schemas.microsoft.com/office/drawing/2014/main" id="{EF8F15D6-0399-411C-B992-FD86ADC9A05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5" name="TextBox 6194">
          <a:extLst>
            <a:ext uri="{FF2B5EF4-FFF2-40B4-BE49-F238E27FC236}">
              <a16:creationId xmlns:a16="http://schemas.microsoft.com/office/drawing/2014/main" id="{8A21DCA8-B7E2-4E7B-8C2A-17EF5561369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6" name="TextBox 6195">
          <a:extLst>
            <a:ext uri="{FF2B5EF4-FFF2-40B4-BE49-F238E27FC236}">
              <a16:creationId xmlns:a16="http://schemas.microsoft.com/office/drawing/2014/main" id="{8CF86E0A-B895-4042-B40F-5D2E05D2BFE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7" name="TextBox 6196">
          <a:extLst>
            <a:ext uri="{FF2B5EF4-FFF2-40B4-BE49-F238E27FC236}">
              <a16:creationId xmlns:a16="http://schemas.microsoft.com/office/drawing/2014/main" id="{790DCCBE-542D-4E71-989C-6EBA1ABDA7A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8" name="TextBox 6197">
          <a:extLst>
            <a:ext uri="{FF2B5EF4-FFF2-40B4-BE49-F238E27FC236}">
              <a16:creationId xmlns:a16="http://schemas.microsoft.com/office/drawing/2014/main" id="{1628D796-566D-4AF9-8D2A-8A131BFC229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9" name="TextBox 6198">
          <a:extLst>
            <a:ext uri="{FF2B5EF4-FFF2-40B4-BE49-F238E27FC236}">
              <a16:creationId xmlns:a16="http://schemas.microsoft.com/office/drawing/2014/main" id="{4519910A-0F6A-40CF-920C-2C94E417A74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0" name="TextBox 6199">
          <a:extLst>
            <a:ext uri="{FF2B5EF4-FFF2-40B4-BE49-F238E27FC236}">
              <a16:creationId xmlns:a16="http://schemas.microsoft.com/office/drawing/2014/main" id="{90BCBB2C-438E-4BC1-9953-8D9D95C7537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1" name="TextBox 6200">
          <a:extLst>
            <a:ext uri="{FF2B5EF4-FFF2-40B4-BE49-F238E27FC236}">
              <a16:creationId xmlns:a16="http://schemas.microsoft.com/office/drawing/2014/main" id="{6F0FD8EE-0B83-4FE3-9167-CCB7098948F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2" name="TextBox 6201">
          <a:extLst>
            <a:ext uri="{FF2B5EF4-FFF2-40B4-BE49-F238E27FC236}">
              <a16:creationId xmlns:a16="http://schemas.microsoft.com/office/drawing/2014/main" id="{427F515B-40DD-42C7-86A0-7A86B463EF7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3" name="TextBox 6202">
          <a:extLst>
            <a:ext uri="{FF2B5EF4-FFF2-40B4-BE49-F238E27FC236}">
              <a16:creationId xmlns:a16="http://schemas.microsoft.com/office/drawing/2014/main" id="{67BA280A-F19E-4F8A-8B9C-6F97CCA2847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4" name="TextBox 6203">
          <a:extLst>
            <a:ext uri="{FF2B5EF4-FFF2-40B4-BE49-F238E27FC236}">
              <a16:creationId xmlns:a16="http://schemas.microsoft.com/office/drawing/2014/main" id="{66430F85-5FE8-417B-BC73-D08BCA89E7D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5" name="TextBox 6204">
          <a:extLst>
            <a:ext uri="{FF2B5EF4-FFF2-40B4-BE49-F238E27FC236}">
              <a16:creationId xmlns:a16="http://schemas.microsoft.com/office/drawing/2014/main" id="{A2D9710B-F81F-41A0-B057-9DF7530624F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6" name="TextBox 6205">
          <a:extLst>
            <a:ext uri="{FF2B5EF4-FFF2-40B4-BE49-F238E27FC236}">
              <a16:creationId xmlns:a16="http://schemas.microsoft.com/office/drawing/2014/main" id="{AE7A6356-FF1C-4629-A149-6105DE328BC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7" name="TextBox 6206">
          <a:extLst>
            <a:ext uri="{FF2B5EF4-FFF2-40B4-BE49-F238E27FC236}">
              <a16:creationId xmlns:a16="http://schemas.microsoft.com/office/drawing/2014/main" id="{249BE141-25A3-4671-81D5-9869AA25178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8" name="TextBox 6207">
          <a:extLst>
            <a:ext uri="{FF2B5EF4-FFF2-40B4-BE49-F238E27FC236}">
              <a16:creationId xmlns:a16="http://schemas.microsoft.com/office/drawing/2014/main" id="{1BCA8E2D-37D6-4BD5-8CC9-CC1380B4102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9" name="TextBox 6208">
          <a:extLst>
            <a:ext uri="{FF2B5EF4-FFF2-40B4-BE49-F238E27FC236}">
              <a16:creationId xmlns:a16="http://schemas.microsoft.com/office/drawing/2014/main" id="{B27D668A-19B6-46EB-A6EC-AAC904D2666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0" name="TextBox 6209">
          <a:extLst>
            <a:ext uri="{FF2B5EF4-FFF2-40B4-BE49-F238E27FC236}">
              <a16:creationId xmlns:a16="http://schemas.microsoft.com/office/drawing/2014/main" id="{10BE320B-C028-4301-81A7-DF7DEA80961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1" name="TextBox 6210">
          <a:extLst>
            <a:ext uri="{FF2B5EF4-FFF2-40B4-BE49-F238E27FC236}">
              <a16:creationId xmlns:a16="http://schemas.microsoft.com/office/drawing/2014/main" id="{DEF0DA3B-A270-463B-860C-4427D2634C9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2" name="TextBox 6211">
          <a:extLst>
            <a:ext uri="{FF2B5EF4-FFF2-40B4-BE49-F238E27FC236}">
              <a16:creationId xmlns:a16="http://schemas.microsoft.com/office/drawing/2014/main" id="{029A9BB1-9EE4-49CB-85A4-CADF8927844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3" name="TextBox 6212">
          <a:extLst>
            <a:ext uri="{FF2B5EF4-FFF2-40B4-BE49-F238E27FC236}">
              <a16:creationId xmlns:a16="http://schemas.microsoft.com/office/drawing/2014/main" id="{44F36658-31D0-4515-8725-440496259B4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4" name="TextBox 6213">
          <a:extLst>
            <a:ext uri="{FF2B5EF4-FFF2-40B4-BE49-F238E27FC236}">
              <a16:creationId xmlns:a16="http://schemas.microsoft.com/office/drawing/2014/main" id="{C48E70C6-890D-4253-9AC2-542439AB199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5" name="TextBox 6214">
          <a:extLst>
            <a:ext uri="{FF2B5EF4-FFF2-40B4-BE49-F238E27FC236}">
              <a16:creationId xmlns:a16="http://schemas.microsoft.com/office/drawing/2014/main" id="{338DF478-5922-4954-AC93-7FA1C0047BC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6" name="TextBox 6215">
          <a:extLst>
            <a:ext uri="{FF2B5EF4-FFF2-40B4-BE49-F238E27FC236}">
              <a16:creationId xmlns:a16="http://schemas.microsoft.com/office/drawing/2014/main" id="{99484AA7-7510-4835-949A-C779DA83BE8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7" name="TextBox 6216">
          <a:extLst>
            <a:ext uri="{FF2B5EF4-FFF2-40B4-BE49-F238E27FC236}">
              <a16:creationId xmlns:a16="http://schemas.microsoft.com/office/drawing/2014/main" id="{10BE6645-6D82-47CA-A9C5-5875FF12C52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8" name="TextBox 6217">
          <a:extLst>
            <a:ext uri="{FF2B5EF4-FFF2-40B4-BE49-F238E27FC236}">
              <a16:creationId xmlns:a16="http://schemas.microsoft.com/office/drawing/2014/main" id="{CCB02F7D-4569-4805-9DAA-1D799DC15A9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9" name="TextBox 6218">
          <a:extLst>
            <a:ext uri="{FF2B5EF4-FFF2-40B4-BE49-F238E27FC236}">
              <a16:creationId xmlns:a16="http://schemas.microsoft.com/office/drawing/2014/main" id="{D30730B5-F646-446C-9898-09C9BAAD767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0" name="TextBox 6219">
          <a:extLst>
            <a:ext uri="{FF2B5EF4-FFF2-40B4-BE49-F238E27FC236}">
              <a16:creationId xmlns:a16="http://schemas.microsoft.com/office/drawing/2014/main" id="{D95A5156-EB76-4AAF-ACCA-4A9310037AE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1" name="TextBox 6220">
          <a:extLst>
            <a:ext uri="{FF2B5EF4-FFF2-40B4-BE49-F238E27FC236}">
              <a16:creationId xmlns:a16="http://schemas.microsoft.com/office/drawing/2014/main" id="{3A699CA5-929C-4854-A1BC-1EECE575BB2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2" name="TextBox 6221">
          <a:extLst>
            <a:ext uri="{FF2B5EF4-FFF2-40B4-BE49-F238E27FC236}">
              <a16:creationId xmlns:a16="http://schemas.microsoft.com/office/drawing/2014/main" id="{629EFC20-1046-473C-8D8D-7C279CE9C4A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3" name="TextBox 6222">
          <a:extLst>
            <a:ext uri="{FF2B5EF4-FFF2-40B4-BE49-F238E27FC236}">
              <a16:creationId xmlns:a16="http://schemas.microsoft.com/office/drawing/2014/main" id="{BDD8D53A-AB50-486C-ADFA-DB1E6911CB8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4" name="TextBox 6223">
          <a:extLst>
            <a:ext uri="{FF2B5EF4-FFF2-40B4-BE49-F238E27FC236}">
              <a16:creationId xmlns:a16="http://schemas.microsoft.com/office/drawing/2014/main" id="{7B074F96-9908-4D55-B9C4-2200867610E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5" name="TextBox 6224">
          <a:extLst>
            <a:ext uri="{FF2B5EF4-FFF2-40B4-BE49-F238E27FC236}">
              <a16:creationId xmlns:a16="http://schemas.microsoft.com/office/drawing/2014/main" id="{72AD4E85-F0EC-4DCF-8744-E14C82F800F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6" name="TextBox 6225">
          <a:extLst>
            <a:ext uri="{FF2B5EF4-FFF2-40B4-BE49-F238E27FC236}">
              <a16:creationId xmlns:a16="http://schemas.microsoft.com/office/drawing/2014/main" id="{3752D585-A9DF-4400-877C-44409379B04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7" name="TextBox 6226">
          <a:extLst>
            <a:ext uri="{FF2B5EF4-FFF2-40B4-BE49-F238E27FC236}">
              <a16:creationId xmlns:a16="http://schemas.microsoft.com/office/drawing/2014/main" id="{C202A052-4303-49B5-B876-5FA495E6363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8" name="TextBox 6227">
          <a:extLst>
            <a:ext uri="{FF2B5EF4-FFF2-40B4-BE49-F238E27FC236}">
              <a16:creationId xmlns:a16="http://schemas.microsoft.com/office/drawing/2014/main" id="{50CFAA24-C2ED-4C1C-B950-89C53459BA6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9" name="TextBox 6228">
          <a:extLst>
            <a:ext uri="{FF2B5EF4-FFF2-40B4-BE49-F238E27FC236}">
              <a16:creationId xmlns:a16="http://schemas.microsoft.com/office/drawing/2014/main" id="{2D62377F-A23F-437E-B0E7-7B2D56414F2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0" name="TextBox 6229">
          <a:extLst>
            <a:ext uri="{FF2B5EF4-FFF2-40B4-BE49-F238E27FC236}">
              <a16:creationId xmlns:a16="http://schemas.microsoft.com/office/drawing/2014/main" id="{8823FF8A-EE56-425D-9620-BE53B23ECA1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1" name="TextBox 6230">
          <a:extLst>
            <a:ext uri="{FF2B5EF4-FFF2-40B4-BE49-F238E27FC236}">
              <a16:creationId xmlns:a16="http://schemas.microsoft.com/office/drawing/2014/main" id="{3882BC00-70EE-4328-B594-26F18670F5C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2" name="TextBox 6231">
          <a:extLst>
            <a:ext uri="{FF2B5EF4-FFF2-40B4-BE49-F238E27FC236}">
              <a16:creationId xmlns:a16="http://schemas.microsoft.com/office/drawing/2014/main" id="{E0F205C5-1EBC-45CD-832E-0405820FE21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3" name="TextBox 6232">
          <a:extLst>
            <a:ext uri="{FF2B5EF4-FFF2-40B4-BE49-F238E27FC236}">
              <a16:creationId xmlns:a16="http://schemas.microsoft.com/office/drawing/2014/main" id="{FDFAB15D-C42E-48AF-BBAE-89ABCABB450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4" name="TextBox 6233">
          <a:extLst>
            <a:ext uri="{FF2B5EF4-FFF2-40B4-BE49-F238E27FC236}">
              <a16:creationId xmlns:a16="http://schemas.microsoft.com/office/drawing/2014/main" id="{BB3F1D71-4871-45C9-A69F-17CF1DCD87C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5" name="TextBox 6234">
          <a:extLst>
            <a:ext uri="{FF2B5EF4-FFF2-40B4-BE49-F238E27FC236}">
              <a16:creationId xmlns:a16="http://schemas.microsoft.com/office/drawing/2014/main" id="{C2755913-99BF-4705-B086-154DB9136E3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6" name="TextBox 6235">
          <a:extLst>
            <a:ext uri="{FF2B5EF4-FFF2-40B4-BE49-F238E27FC236}">
              <a16:creationId xmlns:a16="http://schemas.microsoft.com/office/drawing/2014/main" id="{C0B94A4D-274B-4647-B577-E2945973B24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7" name="TextBox 6236">
          <a:extLst>
            <a:ext uri="{FF2B5EF4-FFF2-40B4-BE49-F238E27FC236}">
              <a16:creationId xmlns:a16="http://schemas.microsoft.com/office/drawing/2014/main" id="{BDAEB3FF-0640-4C95-B854-E87E55EA9DC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8" name="TextBox 6237">
          <a:extLst>
            <a:ext uri="{FF2B5EF4-FFF2-40B4-BE49-F238E27FC236}">
              <a16:creationId xmlns:a16="http://schemas.microsoft.com/office/drawing/2014/main" id="{5B775B08-F29E-4AE4-82D7-88B25E065D1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9" name="TextBox 6238">
          <a:extLst>
            <a:ext uri="{FF2B5EF4-FFF2-40B4-BE49-F238E27FC236}">
              <a16:creationId xmlns:a16="http://schemas.microsoft.com/office/drawing/2014/main" id="{220527BB-CEA2-47DC-9205-6566EA8E838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0" name="TextBox 6239">
          <a:extLst>
            <a:ext uri="{FF2B5EF4-FFF2-40B4-BE49-F238E27FC236}">
              <a16:creationId xmlns:a16="http://schemas.microsoft.com/office/drawing/2014/main" id="{60CB550A-0564-430D-BC47-75DAE738329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1" name="TextBox 6240">
          <a:extLst>
            <a:ext uri="{FF2B5EF4-FFF2-40B4-BE49-F238E27FC236}">
              <a16:creationId xmlns:a16="http://schemas.microsoft.com/office/drawing/2014/main" id="{858135AB-6DF7-41B5-A1C0-A3A525B9BD2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2" name="TextBox 6241">
          <a:extLst>
            <a:ext uri="{FF2B5EF4-FFF2-40B4-BE49-F238E27FC236}">
              <a16:creationId xmlns:a16="http://schemas.microsoft.com/office/drawing/2014/main" id="{3765A817-DFC1-4ADE-AE1C-8A8785F0A3D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3" name="TextBox 6242">
          <a:extLst>
            <a:ext uri="{FF2B5EF4-FFF2-40B4-BE49-F238E27FC236}">
              <a16:creationId xmlns:a16="http://schemas.microsoft.com/office/drawing/2014/main" id="{5960DC2C-55CF-409B-85BB-F8500D5D809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4" name="TextBox 6243">
          <a:extLst>
            <a:ext uri="{FF2B5EF4-FFF2-40B4-BE49-F238E27FC236}">
              <a16:creationId xmlns:a16="http://schemas.microsoft.com/office/drawing/2014/main" id="{8C32B809-629C-4E33-B6C7-FBB8EE0BB18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5" name="TextBox 6244">
          <a:extLst>
            <a:ext uri="{FF2B5EF4-FFF2-40B4-BE49-F238E27FC236}">
              <a16:creationId xmlns:a16="http://schemas.microsoft.com/office/drawing/2014/main" id="{9E6DF303-B3C2-4C24-AD36-1BEAD72D1E7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6" name="TextBox 6245">
          <a:extLst>
            <a:ext uri="{FF2B5EF4-FFF2-40B4-BE49-F238E27FC236}">
              <a16:creationId xmlns:a16="http://schemas.microsoft.com/office/drawing/2014/main" id="{CE634884-152D-406C-AD14-3D68B39289B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7" name="TextBox 6246">
          <a:extLst>
            <a:ext uri="{FF2B5EF4-FFF2-40B4-BE49-F238E27FC236}">
              <a16:creationId xmlns:a16="http://schemas.microsoft.com/office/drawing/2014/main" id="{223285CF-5D22-41C0-8EA9-3795C41BD12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8" name="TextBox 6247">
          <a:extLst>
            <a:ext uri="{FF2B5EF4-FFF2-40B4-BE49-F238E27FC236}">
              <a16:creationId xmlns:a16="http://schemas.microsoft.com/office/drawing/2014/main" id="{91619F6A-0ECB-404B-9D39-7331E98ACE6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9" name="TextBox 6248">
          <a:extLst>
            <a:ext uri="{FF2B5EF4-FFF2-40B4-BE49-F238E27FC236}">
              <a16:creationId xmlns:a16="http://schemas.microsoft.com/office/drawing/2014/main" id="{CC700508-211F-4E70-A556-8EBBC0485BE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0" name="TextBox 6249">
          <a:extLst>
            <a:ext uri="{FF2B5EF4-FFF2-40B4-BE49-F238E27FC236}">
              <a16:creationId xmlns:a16="http://schemas.microsoft.com/office/drawing/2014/main" id="{06B00942-4EEA-4FB0-95E5-014B5077E63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1" name="TextBox 6250">
          <a:extLst>
            <a:ext uri="{FF2B5EF4-FFF2-40B4-BE49-F238E27FC236}">
              <a16:creationId xmlns:a16="http://schemas.microsoft.com/office/drawing/2014/main" id="{BB58A41B-6BC8-4ABE-86C6-AE2CDA417FB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2" name="TextBox 6251">
          <a:extLst>
            <a:ext uri="{FF2B5EF4-FFF2-40B4-BE49-F238E27FC236}">
              <a16:creationId xmlns:a16="http://schemas.microsoft.com/office/drawing/2014/main" id="{95F47C92-F9D0-4BD1-A1F7-3133F3D5BDF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3" name="TextBox 6252">
          <a:extLst>
            <a:ext uri="{FF2B5EF4-FFF2-40B4-BE49-F238E27FC236}">
              <a16:creationId xmlns:a16="http://schemas.microsoft.com/office/drawing/2014/main" id="{C94CA309-CC82-47EC-AE74-A5B9D7212E3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4" name="TextBox 6253">
          <a:extLst>
            <a:ext uri="{FF2B5EF4-FFF2-40B4-BE49-F238E27FC236}">
              <a16:creationId xmlns:a16="http://schemas.microsoft.com/office/drawing/2014/main" id="{1D36ECAC-2D0F-44C4-B294-E5A43AEA7F6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5" name="TextBox 6254">
          <a:extLst>
            <a:ext uri="{FF2B5EF4-FFF2-40B4-BE49-F238E27FC236}">
              <a16:creationId xmlns:a16="http://schemas.microsoft.com/office/drawing/2014/main" id="{07F210DF-8520-4CA9-A644-46E3DCCD953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6" name="TextBox 6255">
          <a:extLst>
            <a:ext uri="{FF2B5EF4-FFF2-40B4-BE49-F238E27FC236}">
              <a16:creationId xmlns:a16="http://schemas.microsoft.com/office/drawing/2014/main" id="{3B16B498-07D9-47D5-BA9C-29FFE7C2176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7" name="TextBox 6256">
          <a:extLst>
            <a:ext uri="{FF2B5EF4-FFF2-40B4-BE49-F238E27FC236}">
              <a16:creationId xmlns:a16="http://schemas.microsoft.com/office/drawing/2014/main" id="{2FBF4CAD-0A5D-45B2-B882-DFD5851232A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8" name="TextBox 6257">
          <a:extLst>
            <a:ext uri="{FF2B5EF4-FFF2-40B4-BE49-F238E27FC236}">
              <a16:creationId xmlns:a16="http://schemas.microsoft.com/office/drawing/2014/main" id="{F7B50F79-2D98-461C-9358-229E10D78A4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9" name="TextBox 6258">
          <a:extLst>
            <a:ext uri="{FF2B5EF4-FFF2-40B4-BE49-F238E27FC236}">
              <a16:creationId xmlns:a16="http://schemas.microsoft.com/office/drawing/2014/main" id="{74B3CE0E-1362-4D25-AA62-27800791C5A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0" name="TextBox 6259">
          <a:extLst>
            <a:ext uri="{FF2B5EF4-FFF2-40B4-BE49-F238E27FC236}">
              <a16:creationId xmlns:a16="http://schemas.microsoft.com/office/drawing/2014/main" id="{1A1F9626-2B15-427B-9DA0-9D4C7656328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1" name="TextBox 6260">
          <a:extLst>
            <a:ext uri="{FF2B5EF4-FFF2-40B4-BE49-F238E27FC236}">
              <a16:creationId xmlns:a16="http://schemas.microsoft.com/office/drawing/2014/main" id="{A390D943-DE41-4559-9745-CAC74781052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2" name="TextBox 6261">
          <a:extLst>
            <a:ext uri="{FF2B5EF4-FFF2-40B4-BE49-F238E27FC236}">
              <a16:creationId xmlns:a16="http://schemas.microsoft.com/office/drawing/2014/main" id="{B4D0C879-DC23-4092-89C8-1B9DE37AB8D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3" name="TextBox 6262">
          <a:extLst>
            <a:ext uri="{FF2B5EF4-FFF2-40B4-BE49-F238E27FC236}">
              <a16:creationId xmlns:a16="http://schemas.microsoft.com/office/drawing/2014/main" id="{D57D402E-0823-4A94-B503-9F6EFFFE17B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4" name="TextBox 6263">
          <a:extLst>
            <a:ext uri="{FF2B5EF4-FFF2-40B4-BE49-F238E27FC236}">
              <a16:creationId xmlns:a16="http://schemas.microsoft.com/office/drawing/2014/main" id="{C8624885-87E8-4360-ADF5-D2A7B924D1F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5" name="TextBox 6264">
          <a:extLst>
            <a:ext uri="{FF2B5EF4-FFF2-40B4-BE49-F238E27FC236}">
              <a16:creationId xmlns:a16="http://schemas.microsoft.com/office/drawing/2014/main" id="{48B0F88C-0547-4DDA-8BBC-498CCDF1D17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6" name="TextBox 6265">
          <a:extLst>
            <a:ext uri="{FF2B5EF4-FFF2-40B4-BE49-F238E27FC236}">
              <a16:creationId xmlns:a16="http://schemas.microsoft.com/office/drawing/2014/main" id="{F1973003-9605-439C-AEC1-3B6528BD38B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7" name="TextBox 6266">
          <a:extLst>
            <a:ext uri="{FF2B5EF4-FFF2-40B4-BE49-F238E27FC236}">
              <a16:creationId xmlns:a16="http://schemas.microsoft.com/office/drawing/2014/main" id="{D8982400-47A6-4743-B63F-056D090502C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8" name="TextBox 6267">
          <a:extLst>
            <a:ext uri="{FF2B5EF4-FFF2-40B4-BE49-F238E27FC236}">
              <a16:creationId xmlns:a16="http://schemas.microsoft.com/office/drawing/2014/main" id="{B08BD6B5-7FEA-438F-BEE9-1B85CAACAE4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9" name="TextBox 6268">
          <a:extLst>
            <a:ext uri="{FF2B5EF4-FFF2-40B4-BE49-F238E27FC236}">
              <a16:creationId xmlns:a16="http://schemas.microsoft.com/office/drawing/2014/main" id="{2168B87C-5519-48AA-BE44-D70B32BAF22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0" name="TextBox 6269">
          <a:extLst>
            <a:ext uri="{FF2B5EF4-FFF2-40B4-BE49-F238E27FC236}">
              <a16:creationId xmlns:a16="http://schemas.microsoft.com/office/drawing/2014/main" id="{5B107FB5-0022-46E2-BC1A-3FD72A8D82A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1" name="TextBox 6270">
          <a:extLst>
            <a:ext uri="{FF2B5EF4-FFF2-40B4-BE49-F238E27FC236}">
              <a16:creationId xmlns:a16="http://schemas.microsoft.com/office/drawing/2014/main" id="{EE7EF094-9E13-4A9E-AB87-D0B2A5232BF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2" name="TextBox 6271">
          <a:extLst>
            <a:ext uri="{FF2B5EF4-FFF2-40B4-BE49-F238E27FC236}">
              <a16:creationId xmlns:a16="http://schemas.microsoft.com/office/drawing/2014/main" id="{C0460DCB-B51F-483A-ADB9-3B235D0F895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3" name="TextBox 6272">
          <a:extLst>
            <a:ext uri="{FF2B5EF4-FFF2-40B4-BE49-F238E27FC236}">
              <a16:creationId xmlns:a16="http://schemas.microsoft.com/office/drawing/2014/main" id="{550E6EE7-AF99-45A7-A332-F15E6650581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4" name="TextBox 6273">
          <a:extLst>
            <a:ext uri="{FF2B5EF4-FFF2-40B4-BE49-F238E27FC236}">
              <a16:creationId xmlns:a16="http://schemas.microsoft.com/office/drawing/2014/main" id="{8BF10FE9-BB06-47EC-95EF-B54D1F04BED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5" name="TextBox 6274">
          <a:extLst>
            <a:ext uri="{FF2B5EF4-FFF2-40B4-BE49-F238E27FC236}">
              <a16:creationId xmlns:a16="http://schemas.microsoft.com/office/drawing/2014/main" id="{80EB476C-5843-4953-98A1-19AE466623A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6" name="TextBox 6275">
          <a:extLst>
            <a:ext uri="{FF2B5EF4-FFF2-40B4-BE49-F238E27FC236}">
              <a16:creationId xmlns:a16="http://schemas.microsoft.com/office/drawing/2014/main" id="{475BD134-F37E-4BF2-B663-2743D87FA17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7" name="TextBox 6276">
          <a:extLst>
            <a:ext uri="{FF2B5EF4-FFF2-40B4-BE49-F238E27FC236}">
              <a16:creationId xmlns:a16="http://schemas.microsoft.com/office/drawing/2014/main" id="{392E3F71-EE9B-43EB-93F1-F8599795C09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8" name="TextBox 6277">
          <a:extLst>
            <a:ext uri="{FF2B5EF4-FFF2-40B4-BE49-F238E27FC236}">
              <a16:creationId xmlns:a16="http://schemas.microsoft.com/office/drawing/2014/main" id="{EC46FA49-7238-4014-A3C0-27B37D0A463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9" name="TextBox 6278">
          <a:extLst>
            <a:ext uri="{FF2B5EF4-FFF2-40B4-BE49-F238E27FC236}">
              <a16:creationId xmlns:a16="http://schemas.microsoft.com/office/drawing/2014/main" id="{A03E9EAF-B363-4630-AB97-C213A476767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0" name="TextBox 6279">
          <a:extLst>
            <a:ext uri="{FF2B5EF4-FFF2-40B4-BE49-F238E27FC236}">
              <a16:creationId xmlns:a16="http://schemas.microsoft.com/office/drawing/2014/main" id="{5C68FE90-3D3A-420F-8167-A01A086B56F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1" name="TextBox 6280">
          <a:extLst>
            <a:ext uri="{FF2B5EF4-FFF2-40B4-BE49-F238E27FC236}">
              <a16:creationId xmlns:a16="http://schemas.microsoft.com/office/drawing/2014/main" id="{1ECD980C-1BBD-466E-94F5-E23FA80412D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2" name="TextBox 6281">
          <a:extLst>
            <a:ext uri="{FF2B5EF4-FFF2-40B4-BE49-F238E27FC236}">
              <a16:creationId xmlns:a16="http://schemas.microsoft.com/office/drawing/2014/main" id="{96AE5E19-166D-4F25-BC57-310ACCDDDF7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3" name="TextBox 6282">
          <a:extLst>
            <a:ext uri="{FF2B5EF4-FFF2-40B4-BE49-F238E27FC236}">
              <a16:creationId xmlns:a16="http://schemas.microsoft.com/office/drawing/2014/main" id="{0A7896A6-3D0A-43A3-A7A4-CDB98FA3A22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4" name="TextBox 6283">
          <a:extLst>
            <a:ext uri="{FF2B5EF4-FFF2-40B4-BE49-F238E27FC236}">
              <a16:creationId xmlns:a16="http://schemas.microsoft.com/office/drawing/2014/main" id="{8D6F8CB4-560C-4951-A1FF-2F7D479544D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5" name="TextBox 6284">
          <a:extLst>
            <a:ext uri="{FF2B5EF4-FFF2-40B4-BE49-F238E27FC236}">
              <a16:creationId xmlns:a16="http://schemas.microsoft.com/office/drawing/2014/main" id="{BCDF4E06-0F4D-4C2B-9A2A-45B32D95A3E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6" name="TextBox 6285">
          <a:extLst>
            <a:ext uri="{FF2B5EF4-FFF2-40B4-BE49-F238E27FC236}">
              <a16:creationId xmlns:a16="http://schemas.microsoft.com/office/drawing/2014/main" id="{706C3137-E80B-4A69-8D44-47C4A883CD3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7" name="TextBox 6286">
          <a:extLst>
            <a:ext uri="{FF2B5EF4-FFF2-40B4-BE49-F238E27FC236}">
              <a16:creationId xmlns:a16="http://schemas.microsoft.com/office/drawing/2014/main" id="{872F4503-8267-4F97-A5D6-9622D560369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8" name="TextBox 6287">
          <a:extLst>
            <a:ext uri="{FF2B5EF4-FFF2-40B4-BE49-F238E27FC236}">
              <a16:creationId xmlns:a16="http://schemas.microsoft.com/office/drawing/2014/main" id="{A4CAD500-9631-4EFF-87D2-212326E2A5F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9" name="TextBox 6288">
          <a:extLst>
            <a:ext uri="{FF2B5EF4-FFF2-40B4-BE49-F238E27FC236}">
              <a16:creationId xmlns:a16="http://schemas.microsoft.com/office/drawing/2014/main" id="{1743AB29-A3D8-4438-9E9E-5E0C74AD973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0" name="TextBox 6289">
          <a:extLst>
            <a:ext uri="{FF2B5EF4-FFF2-40B4-BE49-F238E27FC236}">
              <a16:creationId xmlns:a16="http://schemas.microsoft.com/office/drawing/2014/main" id="{AA98C00F-CEB7-4881-8FC7-9EE6355E971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1" name="TextBox 6290">
          <a:extLst>
            <a:ext uri="{FF2B5EF4-FFF2-40B4-BE49-F238E27FC236}">
              <a16:creationId xmlns:a16="http://schemas.microsoft.com/office/drawing/2014/main" id="{C6B6D80E-0B8C-4365-9EB9-7685F2850A3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2" name="TextBox 6291">
          <a:extLst>
            <a:ext uri="{FF2B5EF4-FFF2-40B4-BE49-F238E27FC236}">
              <a16:creationId xmlns:a16="http://schemas.microsoft.com/office/drawing/2014/main" id="{63B130EB-FA92-4BE5-AA32-563DBEB516B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3" name="TextBox 6292">
          <a:extLst>
            <a:ext uri="{FF2B5EF4-FFF2-40B4-BE49-F238E27FC236}">
              <a16:creationId xmlns:a16="http://schemas.microsoft.com/office/drawing/2014/main" id="{AE58FF1A-9D3F-43AF-A2B6-290519F03AA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4" name="TextBox 6293">
          <a:extLst>
            <a:ext uri="{FF2B5EF4-FFF2-40B4-BE49-F238E27FC236}">
              <a16:creationId xmlns:a16="http://schemas.microsoft.com/office/drawing/2014/main" id="{F9E42C35-62B8-4BF0-AA46-2730A33151B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5" name="TextBox 6294">
          <a:extLst>
            <a:ext uri="{FF2B5EF4-FFF2-40B4-BE49-F238E27FC236}">
              <a16:creationId xmlns:a16="http://schemas.microsoft.com/office/drawing/2014/main" id="{9722F3D8-2D82-48FC-BA84-828138422C9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6" name="TextBox 6295">
          <a:extLst>
            <a:ext uri="{FF2B5EF4-FFF2-40B4-BE49-F238E27FC236}">
              <a16:creationId xmlns:a16="http://schemas.microsoft.com/office/drawing/2014/main" id="{0D1910C6-A1A2-4FDE-9F79-B41435ACD6E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7" name="TextBox 6296">
          <a:extLst>
            <a:ext uri="{FF2B5EF4-FFF2-40B4-BE49-F238E27FC236}">
              <a16:creationId xmlns:a16="http://schemas.microsoft.com/office/drawing/2014/main" id="{2C4DD730-B6B6-4777-A00E-6E68D931584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8" name="TextBox 6297">
          <a:extLst>
            <a:ext uri="{FF2B5EF4-FFF2-40B4-BE49-F238E27FC236}">
              <a16:creationId xmlns:a16="http://schemas.microsoft.com/office/drawing/2014/main" id="{1E170234-B99A-4C54-B233-E3AED234B2B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9" name="TextBox 6298">
          <a:extLst>
            <a:ext uri="{FF2B5EF4-FFF2-40B4-BE49-F238E27FC236}">
              <a16:creationId xmlns:a16="http://schemas.microsoft.com/office/drawing/2014/main" id="{511A5979-A18F-41F6-A637-EBA88AD5C72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0" name="TextBox 6299">
          <a:extLst>
            <a:ext uri="{FF2B5EF4-FFF2-40B4-BE49-F238E27FC236}">
              <a16:creationId xmlns:a16="http://schemas.microsoft.com/office/drawing/2014/main" id="{2260A430-B5B2-4952-ADB2-214696E0503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1" name="TextBox 6300">
          <a:extLst>
            <a:ext uri="{FF2B5EF4-FFF2-40B4-BE49-F238E27FC236}">
              <a16:creationId xmlns:a16="http://schemas.microsoft.com/office/drawing/2014/main" id="{D03ADABF-7EDB-4ED2-9FD1-C19024FBCB6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2" name="TextBox 6301">
          <a:extLst>
            <a:ext uri="{FF2B5EF4-FFF2-40B4-BE49-F238E27FC236}">
              <a16:creationId xmlns:a16="http://schemas.microsoft.com/office/drawing/2014/main" id="{A9423535-164E-436B-93A2-1A78FA25732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3" name="TextBox 6302">
          <a:extLst>
            <a:ext uri="{FF2B5EF4-FFF2-40B4-BE49-F238E27FC236}">
              <a16:creationId xmlns:a16="http://schemas.microsoft.com/office/drawing/2014/main" id="{B87CA721-D5FE-45BC-90AE-5C4FC1405AC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4" name="TextBox 6303">
          <a:extLst>
            <a:ext uri="{FF2B5EF4-FFF2-40B4-BE49-F238E27FC236}">
              <a16:creationId xmlns:a16="http://schemas.microsoft.com/office/drawing/2014/main" id="{8C64B90D-2853-49E0-8178-583B59C66FC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5" name="TextBox 6304">
          <a:extLst>
            <a:ext uri="{FF2B5EF4-FFF2-40B4-BE49-F238E27FC236}">
              <a16:creationId xmlns:a16="http://schemas.microsoft.com/office/drawing/2014/main" id="{04ADB814-E6A2-4037-B997-DEE6C0B612E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6" name="TextBox 6305">
          <a:extLst>
            <a:ext uri="{FF2B5EF4-FFF2-40B4-BE49-F238E27FC236}">
              <a16:creationId xmlns:a16="http://schemas.microsoft.com/office/drawing/2014/main" id="{A9F665AA-3682-4302-B578-CFFE315B0B1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7" name="TextBox 6306">
          <a:extLst>
            <a:ext uri="{FF2B5EF4-FFF2-40B4-BE49-F238E27FC236}">
              <a16:creationId xmlns:a16="http://schemas.microsoft.com/office/drawing/2014/main" id="{CE407622-B757-48AA-B06B-3264C60AC51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8" name="TextBox 6307">
          <a:extLst>
            <a:ext uri="{FF2B5EF4-FFF2-40B4-BE49-F238E27FC236}">
              <a16:creationId xmlns:a16="http://schemas.microsoft.com/office/drawing/2014/main" id="{48DCAA49-F5F9-458E-BF3B-D95C502AD1C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9" name="TextBox 6308">
          <a:extLst>
            <a:ext uri="{FF2B5EF4-FFF2-40B4-BE49-F238E27FC236}">
              <a16:creationId xmlns:a16="http://schemas.microsoft.com/office/drawing/2014/main" id="{1C6A077F-F4B7-4DC4-8320-060263EBD2F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0" name="TextBox 6309">
          <a:extLst>
            <a:ext uri="{FF2B5EF4-FFF2-40B4-BE49-F238E27FC236}">
              <a16:creationId xmlns:a16="http://schemas.microsoft.com/office/drawing/2014/main" id="{8227EBFD-0EEA-4272-A8DD-30551FD23B3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1" name="TextBox 6310">
          <a:extLst>
            <a:ext uri="{FF2B5EF4-FFF2-40B4-BE49-F238E27FC236}">
              <a16:creationId xmlns:a16="http://schemas.microsoft.com/office/drawing/2014/main" id="{6A0AD157-E69F-4C05-9BE1-4DD5B859E48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2" name="TextBox 6311">
          <a:extLst>
            <a:ext uri="{FF2B5EF4-FFF2-40B4-BE49-F238E27FC236}">
              <a16:creationId xmlns:a16="http://schemas.microsoft.com/office/drawing/2014/main" id="{C5B4C380-ACB1-4887-9554-83C95681C0C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3" name="TextBox 6312">
          <a:extLst>
            <a:ext uri="{FF2B5EF4-FFF2-40B4-BE49-F238E27FC236}">
              <a16:creationId xmlns:a16="http://schemas.microsoft.com/office/drawing/2014/main" id="{CFFBC027-1CEB-4A27-A917-666EBB911D2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4" name="TextBox 6313">
          <a:extLst>
            <a:ext uri="{FF2B5EF4-FFF2-40B4-BE49-F238E27FC236}">
              <a16:creationId xmlns:a16="http://schemas.microsoft.com/office/drawing/2014/main" id="{71659C66-1E71-4707-95D5-F3273E7D2D7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5" name="TextBox 6314">
          <a:extLst>
            <a:ext uri="{FF2B5EF4-FFF2-40B4-BE49-F238E27FC236}">
              <a16:creationId xmlns:a16="http://schemas.microsoft.com/office/drawing/2014/main" id="{40A0742F-5267-477A-A293-9B25F6C1545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6" name="TextBox 6315">
          <a:extLst>
            <a:ext uri="{FF2B5EF4-FFF2-40B4-BE49-F238E27FC236}">
              <a16:creationId xmlns:a16="http://schemas.microsoft.com/office/drawing/2014/main" id="{F17E8634-66DA-42FA-A0EB-1BCEDE283CF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7" name="TextBox 6316">
          <a:extLst>
            <a:ext uri="{FF2B5EF4-FFF2-40B4-BE49-F238E27FC236}">
              <a16:creationId xmlns:a16="http://schemas.microsoft.com/office/drawing/2014/main" id="{405D3BB7-F167-4E0D-849C-AD597969EFA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8" name="TextBox 6317">
          <a:extLst>
            <a:ext uri="{FF2B5EF4-FFF2-40B4-BE49-F238E27FC236}">
              <a16:creationId xmlns:a16="http://schemas.microsoft.com/office/drawing/2014/main" id="{298C43F6-EF06-4902-A718-ABF0BC019C8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9" name="TextBox 6318">
          <a:extLst>
            <a:ext uri="{FF2B5EF4-FFF2-40B4-BE49-F238E27FC236}">
              <a16:creationId xmlns:a16="http://schemas.microsoft.com/office/drawing/2014/main" id="{250E1C21-99F2-4836-93A9-D64E2AF3ECB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0" name="TextBox 6319">
          <a:extLst>
            <a:ext uri="{FF2B5EF4-FFF2-40B4-BE49-F238E27FC236}">
              <a16:creationId xmlns:a16="http://schemas.microsoft.com/office/drawing/2014/main" id="{10CA01B9-9F67-483B-8AAD-256912E3F2E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1" name="TextBox 6320">
          <a:extLst>
            <a:ext uri="{FF2B5EF4-FFF2-40B4-BE49-F238E27FC236}">
              <a16:creationId xmlns:a16="http://schemas.microsoft.com/office/drawing/2014/main" id="{41E362F7-71E3-4646-B599-D9B6D53DA6C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2" name="TextBox 6321">
          <a:extLst>
            <a:ext uri="{FF2B5EF4-FFF2-40B4-BE49-F238E27FC236}">
              <a16:creationId xmlns:a16="http://schemas.microsoft.com/office/drawing/2014/main" id="{B78206A0-553B-4E7A-8461-C9D2123C753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3" name="TextBox 6322">
          <a:extLst>
            <a:ext uri="{FF2B5EF4-FFF2-40B4-BE49-F238E27FC236}">
              <a16:creationId xmlns:a16="http://schemas.microsoft.com/office/drawing/2014/main" id="{2F83F8C1-C08A-49AF-84D6-A2D45F3F78E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4" name="TextBox 6323">
          <a:extLst>
            <a:ext uri="{FF2B5EF4-FFF2-40B4-BE49-F238E27FC236}">
              <a16:creationId xmlns:a16="http://schemas.microsoft.com/office/drawing/2014/main" id="{FECFE5CE-8D6B-40BD-91CC-6BC99872282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5" name="TextBox 6324">
          <a:extLst>
            <a:ext uri="{FF2B5EF4-FFF2-40B4-BE49-F238E27FC236}">
              <a16:creationId xmlns:a16="http://schemas.microsoft.com/office/drawing/2014/main" id="{A667BE3A-EECF-41C7-BA35-74EE3436D69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6" name="TextBox 6325">
          <a:extLst>
            <a:ext uri="{FF2B5EF4-FFF2-40B4-BE49-F238E27FC236}">
              <a16:creationId xmlns:a16="http://schemas.microsoft.com/office/drawing/2014/main" id="{DA96E968-F1BD-485D-B4BA-A45AAB59B1F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7" name="TextBox 6326">
          <a:extLst>
            <a:ext uri="{FF2B5EF4-FFF2-40B4-BE49-F238E27FC236}">
              <a16:creationId xmlns:a16="http://schemas.microsoft.com/office/drawing/2014/main" id="{E1348C35-B4F4-4E43-BFC4-C1927A7AD95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8" name="TextBox 6327">
          <a:extLst>
            <a:ext uri="{FF2B5EF4-FFF2-40B4-BE49-F238E27FC236}">
              <a16:creationId xmlns:a16="http://schemas.microsoft.com/office/drawing/2014/main" id="{C28C36BA-50FE-4E17-856C-39949B89FB9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9" name="TextBox 6328">
          <a:extLst>
            <a:ext uri="{FF2B5EF4-FFF2-40B4-BE49-F238E27FC236}">
              <a16:creationId xmlns:a16="http://schemas.microsoft.com/office/drawing/2014/main" id="{3108C51C-9E1C-49C4-ACF5-E4835F367E8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0" name="TextBox 6329">
          <a:extLst>
            <a:ext uri="{FF2B5EF4-FFF2-40B4-BE49-F238E27FC236}">
              <a16:creationId xmlns:a16="http://schemas.microsoft.com/office/drawing/2014/main" id="{AB5BF637-3A11-4A40-8D73-AB5A28A729D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1" name="TextBox 6330">
          <a:extLst>
            <a:ext uri="{FF2B5EF4-FFF2-40B4-BE49-F238E27FC236}">
              <a16:creationId xmlns:a16="http://schemas.microsoft.com/office/drawing/2014/main" id="{561216D2-DD4B-4E24-BFEC-74AF175084A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2" name="TextBox 6331">
          <a:extLst>
            <a:ext uri="{FF2B5EF4-FFF2-40B4-BE49-F238E27FC236}">
              <a16:creationId xmlns:a16="http://schemas.microsoft.com/office/drawing/2014/main" id="{07F4710B-E59A-4755-94BC-0E1B29426CA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3" name="TextBox 6332">
          <a:extLst>
            <a:ext uri="{FF2B5EF4-FFF2-40B4-BE49-F238E27FC236}">
              <a16:creationId xmlns:a16="http://schemas.microsoft.com/office/drawing/2014/main" id="{03110FC4-1227-4EF3-B6B6-027EB0DD314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4" name="TextBox 6333">
          <a:extLst>
            <a:ext uri="{FF2B5EF4-FFF2-40B4-BE49-F238E27FC236}">
              <a16:creationId xmlns:a16="http://schemas.microsoft.com/office/drawing/2014/main" id="{675A5043-3563-4E61-95B1-1DF24D4797D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5" name="TextBox 6334">
          <a:extLst>
            <a:ext uri="{FF2B5EF4-FFF2-40B4-BE49-F238E27FC236}">
              <a16:creationId xmlns:a16="http://schemas.microsoft.com/office/drawing/2014/main" id="{9932F70C-5035-4FFE-9FFB-05FD61F6332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6" name="TextBox 6335">
          <a:extLst>
            <a:ext uri="{FF2B5EF4-FFF2-40B4-BE49-F238E27FC236}">
              <a16:creationId xmlns:a16="http://schemas.microsoft.com/office/drawing/2014/main" id="{DBAF57B2-06E9-4EFF-B4C3-68F931A64F2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7" name="TextBox 6336">
          <a:extLst>
            <a:ext uri="{FF2B5EF4-FFF2-40B4-BE49-F238E27FC236}">
              <a16:creationId xmlns:a16="http://schemas.microsoft.com/office/drawing/2014/main" id="{CF7400E0-0A4C-429D-BCDD-4E6EF033FC4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8" name="TextBox 6337">
          <a:extLst>
            <a:ext uri="{FF2B5EF4-FFF2-40B4-BE49-F238E27FC236}">
              <a16:creationId xmlns:a16="http://schemas.microsoft.com/office/drawing/2014/main" id="{9FF3CEF5-5046-47B5-8264-46413FFD8F5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9" name="TextBox 6338">
          <a:extLst>
            <a:ext uri="{FF2B5EF4-FFF2-40B4-BE49-F238E27FC236}">
              <a16:creationId xmlns:a16="http://schemas.microsoft.com/office/drawing/2014/main" id="{C2EF479B-E388-4A37-87C8-FFB44DE479E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0" name="TextBox 6339">
          <a:extLst>
            <a:ext uri="{FF2B5EF4-FFF2-40B4-BE49-F238E27FC236}">
              <a16:creationId xmlns:a16="http://schemas.microsoft.com/office/drawing/2014/main" id="{4C3CBDB0-ACBD-4421-BAA6-B91002C9ED4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1" name="TextBox 6340">
          <a:extLst>
            <a:ext uri="{FF2B5EF4-FFF2-40B4-BE49-F238E27FC236}">
              <a16:creationId xmlns:a16="http://schemas.microsoft.com/office/drawing/2014/main" id="{9883335E-764F-42EF-8562-A1594B0B2E5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2" name="TextBox 6341">
          <a:extLst>
            <a:ext uri="{FF2B5EF4-FFF2-40B4-BE49-F238E27FC236}">
              <a16:creationId xmlns:a16="http://schemas.microsoft.com/office/drawing/2014/main" id="{806182BE-2A9C-434E-98DB-474B3231148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3" name="TextBox 6342">
          <a:extLst>
            <a:ext uri="{FF2B5EF4-FFF2-40B4-BE49-F238E27FC236}">
              <a16:creationId xmlns:a16="http://schemas.microsoft.com/office/drawing/2014/main" id="{AEC1C0DC-394B-4206-92DB-AC6B7D9F0FC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4" name="TextBox 6343">
          <a:extLst>
            <a:ext uri="{FF2B5EF4-FFF2-40B4-BE49-F238E27FC236}">
              <a16:creationId xmlns:a16="http://schemas.microsoft.com/office/drawing/2014/main" id="{F88260C9-D534-4E26-BCAB-828B747EF0E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5" name="TextBox 6344">
          <a:extLst>
            <a:ext uri="{FF2B5EF4-FFF2-40B4-BE49-F238E27FC236}">
              <a16:creationId xmlns:a16="http://schemas.microsoft.com/office/drawing/2014/main" id="{3B10FD21-1B95-414D-B9E7-6DD84C948C3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6" name="TextBox 6345">
          <a:extLst>
            <a:ext uri="{FF2B5EF4-FFF2-40B4-BE49-F238E27FC236}">
              <a16:creationId xmlns:a16="http://schemas.microsoft.com/office/drawing/2014/main" id="{663C1CDF-B026-44DE-961B-5FCEA509794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7" name="TextBox 6346">
          <a:extLst>
            <a:ext uri="{FF2B5EF4-FFF2-40B4-BE49-F238E27FC236}">
              <a16:creationId xmlns:a16="http://schemas.microsoft.com/office/drawing/2014/main" id="{70194ED3-1F85-4B7A-AD62-C3645FCBDD9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8" name="TextBox 6347">
          <a:extLst>
            <a:ext uri="{FF2B5EF4-FFF2-40B4-BE49-F238E27FC236}">
              <a16:creationId xmlns:a16="http://schemas.microsoft.com/office/drawing/2014/main" id="{D98B828C-729C-441E-BEC4-34FCEF3C7EE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9" name="TextBox 6348">
          <a:extLst>
            <a:ext uri="{FF2B5EF4-FFF2-40B4-BE49-F238E27FC236}">
              <a16:creationId xmlns:a16="http://schemas.microsoft.com/office/drawing/2014/main" id="{B22A1AF5-0CBA-4C0A-84CA-0C23DADFE57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0" name="TextBox 6349">
          <a:extLst>
            <a:ext uri="{FF2B5EF4-FFF2-40B4-BE49-F238E27FC236}">
              <a16:creationId xmlns:a16="http://schemas.microsoft.com/office/drawing/2014/main" id="{AE8041AC-1026-4EB5-B8B5-A484CAAB4E8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1" name="TextBox 6350">
          <a:extLst>
            <a:ext uri="{FF2B5EF4-FFF2-40B4-BE49-F238E27FC236}">
              <a16:creationId xmlns:a16="http://schemas.microsoft.com/office/drawing/2014/main" id="{C85EB58F-E38E-4266-85EF-C69FA4F79AE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2" name="TextBox 6351">
          <a:extLst>
            <a:ext uri="{FF2B5EF4-FFF2-40B4-BE49-F238E27FC236}">
              <a16:creationId xmlns:a16="http://schemas.microsoft.com/office/drawing/2014/main" id="{D4EA1CD2-6003-4108-B82E-EC42161587C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3" name="TextBox 6352">
          <a:extLst>
            <a:ext uri="{FF2B5EF4-FFF2-40B4-BE49-F238E27FC236}">
              <a16:creationId xmlns:a16="http://schemas.microsoft.com/office/drawing/2014/main" id="{E9DB0BEA-C646-487E-B33B-949CB046AE4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4" name="TextBox 6353">
          <a:extLst>
            <a:ext uri="{FF2B5EF4-FFF2-40B4-BE49-F238E27FC236}">
              <a16:creationId xmlns:a16="http://schemas.microsoft.com/office/drawing/2014/main" id="{AA8F26A2-205C-4822-84C0-3FAF8717F7B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5" name="TextBox 6354">
          <a:extLst>
            <a:ext uri="{FF2B5EF4-FFF2-40B4-BE49-F238E27FC236}">
              <a16:creationId xmlns:a16="http://schemas.microsoft.com/office/drawing/2014/main" id="{8137B9C8-33FF-4AA4-A92C-D5F304FBE6B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6" name="TextBox 6355">
          <a:extLst>
            <a:ext uri="{FF2B5EF4-FFF2-40B4-BE49-F238E27FC236}">
              <a16:creationId xmlns:a16="http://schemas.microsoft.com/office/drawing/2014/main" id="{72BABBE5-B8C5-4C8E-8C76-F420F74815D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7" name="TextBox 6356">
          <a:extLst>
            <a:ext uri="{FF2B5EF4-FFF2-40B4-BE49-F238E27FC236}">
              <a16:creationId xmlns:a16="http://schemas.microsoft.com/office/drawing/2014/main" id="{B353F727-4FF8-4F93-9345-236D3A3A45A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8" name="TextBox 6357">
          <a:extLst>
            <a:ext uri="{FF2B5EF4-FFF2-40B4-BE49-F238E27FC236}">
              <a16:creationId xmlns:a16="http://schemas.microsoft.com/office/drawing/2014/main" id="{8FA0B404-CEFB-49D8-962E-4215186E132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9" name="TextBox 6358">
          <a:extLst>
            <a:ext uri="{FF2B5EF4-FFF2-40B4-BE49-F238E27FC236}">
              <a16:creationId xmlns:a16="http://schemas.microsoft.com/office/drawing/2014/main" id="{36A54769-9CA7-4CC2-95D3-55818EB78E4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0" name="TextBox 6359">
          <a:extLst>
            <a:ext uri="{FF2B5EF4-FFF2-40B4-BE49-F238E27FC236}">
              <a16:creationId xmlns:a16="http://schemas.microsoft.com/office/drawing/2014/main" id="{9C49227A-8463-46C9-A19C-23280435CFD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1" name="TextBox 6360">
          <a:extLst>
            <a:ext uri="{FF2B5EF4-FFF2-40B4-BE49-F238E27FC236}">
              <a16:creationId xmlns:a16="http://schemas.microsoft.com/office/drawing/2014/main" id="{A3DC646A-CAAA-4CC8-96B7-41FB5F15F1D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2" name="TextBox 6361">
          <a:extLst>
            <a:ext uri="{FF2B5EF4-FFF2-40B4-BE49-F238E27FC236}">
              <a16:creationId xmlns:a16="http://schemas.microsoft.com/office/drawing/2014/main" id="{85E4F7B4-6B15-4145-AC9B-4C5A84AC4FB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3" name="TextBox 6362">
          <a:extLst>
            <a:ext uri="{FF2B5EF4-FFF2-40B4-BE49-F238E27FC236}">
              <a16:creationId xmlns:a16="http://schemas.microsoft.com/office/drawing/2014/main" id="{F22E673F-BB3C-4D59-B328-5A443C4F438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4" name="TextBox 6363">
          <a:extLst>
            <a:ext uri="{FF2B5EF4-FFF2-40B4-BE49-F238E27FC236}">
              <a16:creationId xmlns:a16="http://schemas.microsoft.com/office/drawing/2014/main" id="{BA1A3859-C162-4438-BD5A-A15C04C70A1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5" name="TextBox 6364">
          <a:extLst>
            <a:ext uri="{FF2B5EF4-FFF2-40B4-BE49-F238E27FC236}">
              <a16:creationId xmlns:a16="http://schemas.microsoft.com/office/drawing/2014/main" id="{73078A64-8EF7-4F15-B989-2B983B16ED5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6" name="TextBox 6365">
          <a:extLst>
            <a:ext uri="{FF2B5EF4-FFF2-40B4-BE49-F238E27FC236}">
              <a16:creationId xmlns:a16="http://schemas.microsoft.com/office/drawing/2014/main" id="{22D17F45-EB78-4946-8E59-0C16373D37C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7" name="TextBox 6366">
          <a:extLst>
            <a:ext uri="{FF2B5EF4-FFF2-40B4-BE49-F238E27FC236}">
              <a16:creationId xmlns:a16="http://schemas.microsoft.com/office/drawing/2014/main" id="{7261AE50-4E85-4213-86EB-5552C3669C0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8" name="TextBox 6367">
          <a:extLst>
            <a:ext uri="{FF2B5EF4-FFF2-40B4-BE49-F238E27FC236}">
              <a16:creationId xmlns:a16="http://schemas.microsoft.com/office/drawing/2014/main" id="{99C03793-64D8-4C1F-A56F-009822BA80A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9" name="TextBox 6368">
          <a:extLst>
            <a:ext uri="{FF2B5EF4-FFF2-40B4-BE49-F238E27FC236}">
              <a16:creationId xmlns:a16="http://schemas.microsoft.com/office/drawing/2014/main" id="{C687BE46-D372-4DF2-9176-0C3060BE592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0" name="TextBox 6369">
          <a:extLst>
            <a:ext uri="{FF2B5EF4-FFF2-40B4-BE49-F238E27FC236}">
              <a16:creationId xmlns:a16="http://schemas.microsoft.com/office/drawing/2014/main" id="{325AAE82-9B54-4646-9F24-6EF10857982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1" name="TextBox 6370">
          <a:extLst>
            <a:ext uri="{FF2B5EF4-FFF2-40B4-BE49-F238E27FC236}">
              <a16:creationId xmlns:a16="http://schemas.microsoft.com/office/drawing/2014/main" id="{F0A3AC66-7C60-42F8-88FD-962289B946F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2" name="TextBox 6371">
          <a:extLst>
            <a:ext uri="{FF2B5EF4-FFF2-40B4-BE49-F238E27FC236}">
              <a16:creationId xmlns:a16="http://schemas.microsoft.com/office/drawing/2014/main" id="{D74E810F-D65C-4DC2-AA64-66D9DE1CCCC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3" name="TextBox 6372">
          <a:extLst>
            <a:ext uri="{FF2B5EF4-FFF2-40B4-BE49-F238E27FC236}">
              <a16:creationId xmlns:a16="http://schemas.microsoft.com/office/drawing/2014/main" id="{AF9693D2-B672-4489-A994-E94EDDEA129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4" name="TextBox 6373">
          <a:extLst>
            <a:ext uri="{FF2B5EF4-FFF2-40B4-BE49-F238E27FC236}">
              <a16:creationId xmlns:a16="http://schemas.microsoft.com/office/drawing/2014/main" id="{B073CFA9-7AE1-45EE-806D-D16E47750EB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5" name="TextBox 6374">
          <a:extLst>
            <a:ext uri="{FF2B5EF4-FFF2-40B4-BE49-F238E27FC236}">
              <a16:creationId xmlns:a16="http://schemas.microsoft.com/office/drawing/2014/main" id="{735DE829-1EE0-47CB-B689-DE924998CA7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6" name="TextBox 6375">
          <a:extLst>
            <a:ext uri="{FF2B5EF4-FFF2-40B4-BE49-F238E27FC236}">
              <a16:creationId xmlns:a16="http://schemas.microsoft.com/office/drawing/2014/main" id="{2547F4B4-8B33-4B08-A9AF-FF6EA8B40DC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7" name="TextBox 6376">
          <a:extLst>
            <a:ext uri="{FF2B5EF4-FFF2-40B4-BE49-F238E27FC236}">
              <a16:creationId xmlns:a16="http://schemas.microsoft.com/office/drawing/2014/main" id="{4A88DC65-1B9F-480A-9547-89B162F4BA6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8" name="TextBox 6377">
          <a:extLst>
            <a:ext uri="{FF2B5EF4-FFF2-40B4-BE49-F238E27FC236}">
              <a16:creationId xmlns:a16="http://schemas.microsoft.com/office/drawing/2014/main" id="{B9CEBE3D-7028-41BF-BC05-1A031D79D7C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9" name="TextBox 6378">
          <a:extLst>
            <a:ext uri="{FF2B5EF4-FFF2-40B4-BE49-F238E27FC236}">
              <a16:creationId xmlns:a16="http://schemas.microsoft.com/office/drawing/2014/main" id="{92CE2589-7ED9-421F-AFA3-B1A6A1AFD36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0" name="TextBox 6379">
          <a:extLst>
            <a:ext uri="{FF2B5EF4-FFF2-40B4-BE49-F238E27FC236}">
              <a16:creationId xmlns:a16="http://schemas.microsoft.com/office/drawing/2014/main" id="{14FE1C21-E8B6-40F2-8FCE-8B2CBEB10FE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1" name="TextBox 6380">
          <a:extLst>
            <a:ext uri="{FF2B5EF4-FFF2-40B4-BE49-F238E27FC236}">
              <a16:creationId xmlns:a16="http://schemas.microsoft.com/office/drawing/2014/main" id="{296BF71A-0371-4A1A-A189-D2A8B64D6D4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2" name="TextBox 6381">
          <a:extLst>
            <a:ext uri="{FF2B5EF4-FFF2-40B4-BE49-F238E27FC236}">
              <a16:creationId xmlns:a16="http://schemas.microsoft.com/office/drawing/2014/main" id="{4138EED8-643A-48DF-8507-ED6900454EE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3" name="TextBox 6382">
          <a:extLst>
            <a:ext uri="{FF2B5EF4-FFF2-40B4-BE49-F238E27FC236}">
              <a16:creationId xmlns:a16="http://schemas.microsoft.com/office/drawing/2014/main" id="{6816F418-9ACF-4E17-8B5D-1FA253EBBE3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4" name="TextBox 6383">
          <a:extLst>
            <a:ext uri="{FF2B5EF4-FFF2-40B4-BE49-F238E27FC236}">
              <a16:creationId xmlns:a16="http://schemas.microsoft.com/office/drawing/2014/main" id="{CD23072B-9489-4DE0-A3C2-A00C0EE94DE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5" name="TextBox 6384">
          <a:extLst>
            <a:ext uri="{FF2B5EF4-FFF2-40B4-BE49-F238E27FC236}">
              <a16:creationId xmlns:a16="http://schemas.microsoft.com/office/drawing/2014/main" id="{78348765-9963-4C6E-BF40-A7A159B2BCF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6" name="TextBox 6385">
          <a:extLst>
            <a:ext uri="{FF2B5EF4-FFF2-40B4-BE49-F238E27FC236}">
              <a16:creationId xmlns:a16="http://schemas.microsoft.com/office/drawing/2014/main" id="{D8A59F91-C337-4978-B4E7-E4CF533F030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7" name="TextBox 6386">
          <a:extLst>
            <a:ext uri="{FF2B5EF4-FFF2-40B4-BE49-F238E27FC236}">
              <a16:creationId xmlns:a16="http://schemas.microsoft.com/office/drawing/2014/main" id="{5542FA96-4815-4A47-B610-ADB6F117E12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8" name="TextBox 6387">
          <a:extLst>
            <a:ext uri="{FF2B5EF4-FFF2-40B4-BE49-F238E27FC236}">
              <a16:creationId xmlns:a16="http://schemas.microsoft.com/office/drawing/2014/main" id="{0AC1D38F-F7CE-4EBF-B799-05818FFDF4A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9" name="TextBox 6388">
          <a:extLst>
            <a:ext uri="{FF2B5EF4-FFF2-40B4-BE49-F238E27FC236}">
              <a16:creationId xmlns:a16="http://schemas.microsoft.com/office/drawing/2014/main" id="{51833398-E3D9-41F2-BCDD-E561EB22494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0" name="TextBox 6389">
          <a:extLst>
            <a:ext uri="{FF2B5EF4-FFF2-40B4-BE49-F238E27FC236}">
              <a16:creationId xmlns:a16="http://schemas.microsoft.com/office/drawing/2014/main" id="{86D0EA9F-70A3-4F33-B8BA-83C8D290561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1" name="TextBox 6390">
          <a:extLst>
            <a:ext uri="{FF2B5EF4-FFF2-40B4-BE49-F238E27FC236}">
              <a16:creationId xmlns:a16="http://schemas.microsoft.com/office/drawing/2014/main" id="{9E606741-0CA0-4B48-A81D-7CE10D6A03D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2" name="TextBox 6391">
          <a:extLst>
            <a:ext uri="{FF2B5EF4-FFF2-40B4-BE49-F238E27FC236}">
              <a16:creationId xmlns:a16="http://schemas.microsoft.com/office/drawing/2014/main" id="{483965DC-4071-4D49-8C28-52881662A34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3" name="TextBox 6392">
          <a:extLst>
            <a:ext uri="{FF2B5EF4-FFF2-40B4-BE49-F238E27FC236}">
              <a16:creationId xmlns:a16="http://schemas.microsoft.com/office/drawing/2014/main" id="{BA867C4A-A296-4148-B4AE-93B94E9CBAB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4" name="TextBox 6393">
          <a:extLst>
            <a:ext uri="{FF2B5EF4-FFF2-40B4-BE49-F238E27FC236}">
              <a16:creationId xmlns:a16="http://schemas.microsoft.com/office/drawing/2014/main" id="{795B550E-4608-42F0-BFF5-20D687CC50D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5" name="TextBox 6394">
          <a:extLst>
            <a:ext uri="{FF2B5EF4-FFF2-40B4-BE49-F238E27FC236}">
              <a16:creationId xmlns:a16="http://schemas.microsoft.com/office/drawing/2014/main" id="{11D480E6-1598-4AB6-987D-09546CE312F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6" name="TextBox 6395">
          <a:extLst>
            <a:ext uri="{FF2B5EF4-FFF2-40B4-BE49-F238E27FC236}">
              <a16:creationId xmlns:a16="http://schemas.microsoft.com/office/drawing/2014/main" id="{07AFBDA2-3FA3-4CEE-8DF6-779E51DD083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7" name="TextBox 6396">
          <a:extLst>
            <a:ext uri="{FF2B5EF4-FFF2-40B4-BE49-F238E27FC236}">
              <a16:creationId xmlns:a16="http://schemas.microsoft.com/office/drawing/2014/main" id="{02A7624D-F6E3-4E99-A3D7-89615F2C260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8" name="TextBox 6397">
          <a:extLst>
            <a:ext uri="{FF2B5EF4-FFF2-40B4-BE49-F238E27FC236}">
              <a16:creationId xmlns:a16="http://schemas.microsoft.com/office/drawing/2014/main" id="{44B8E991-C523-411B-AF01-5FDC12A3DA3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9" name="TextBox 6398">
          <a:extLst>
            <a:ext uri="{FF2B5EF4-FFF2-40B4-BE49-F238E27FC236}">
              <a16:creationId xmlns:a16="http://schemas.microsoft.com/office/drawing/2014/main" id="{674B567E-0350-4352-B78F-2C5832AF5A6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0" name="TextBox 6399">
          <a:extLst>
            <a:ext uri="{FF2B5EF4-FFF2-40B4-BE49-F238E27FC236}">
              <a16:creationId xmlns:a16="http://schemas.microsoft.com/office/drawing/2014/main" id="{327A19D1-70C6-4D81-B3E3-E965AE1EC6F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1" name="TextBox 6400">
          <a:extLst>
            <a:ext uri="{FF2B5EF4-FFF2-40B4-BE49-F238E27FC236}">
              <a16:creationId xmlns:a16="http://schemas.microsoft.com/office/drawing/2014/main" id="{D75749BD-7F54-48C0-8121-131F10FD687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2" name="TextBox 6401">
          <a:extLst>
            <a:ext uri="{FF2B5EF4-FFF2-40B4-BE49-F238E27FC236}">
              <a16:creationId xmlns:a16="http://schemas.microsoft.com/office/drawing/2014/main" id="{8A995CAD-B6AB-4951-A814-E112177C4FB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3" name="TextBox 6402">
          <a:extLst>
            <a:ext uri="{FF2B5EF4-FFF2-40B4-BE49-F238E27FC236}">
              <a16:creationId xmlns:a16="http://schemas.microsoft.com/office/drawing/2014/main" id="{D56F47BC-A327-4A55-B678-A0219C8AAC2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4" name="TextBox 6403">
          <a:extLst>
            <a:ext uri="{FF2B5EF4-FFF2-40B4-BE49-F238E27FC236}">
              <a16:creationId xmlns:a16="http://schemas.microsoft.com/office/drawing/2014/main" id="{3E981564-E8A7-4DE5-80B1-FC1EC633968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5" name="TextBox 6404">
          <a:extLst>
            <a:ext uri="{FF2B5EF4-FFF2-40B4-BE49-F238E27FC236}">
              <a16:creationId xmlns:a16="http://schemas.microsoft.com/office/drawing/2014/main" id="{08706753-76A5-4184-921B-E27D6FB0683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6" name="TextBox 6405">
          <a:extLst>
            <a:ext uri="{FF2B5EF4-FFF2-40B4-BE49-F238E27FC236}">
              <a16:creationId xmlns:a16="http://schemas.microsoft.com/office/drawing/2014/main" id="{0A629E4C-E83E-4DCB-9CAD-A08E5D2E876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7" name="TextBox 6406">
          <a:extLst>
            <a:ext uri="{FF2B5EF4-FFF2-40B4-BE49-F238E27FC236}">
              <a16:creationId xmlns:a16="http://schemas.microsoft.com/office/drawing/2014/main" id="{BFDA8841-9B0D-4305-BB8C-EBB4DE0F4BA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8" name="TextBox 6407">
          <a:extLst>
            <a:ext uri="{FF2B5EF4-FFF2-40B4-BE49-F238E27FC236}">
              <a16:creationId xmlns:a16="http://schemas.microsoft.com/office/drawing/2014/main" id="{914F56F2-0DE5-468D-916F-23EABCF8607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9" name="TextBox 6408">
          <a:extLst>
            <a:ext uri="{FF2B5EF4-FFF2-40B4-BE49-F238E27FC236}">
              <a16:creationId xmlns:a16="http://schemas.microsoft.com/office/drawing/2014/main" id="{719A12E4-048B-49C2-A4CD-31D56F3CBD2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0" name="TextBox 6409">
          <a:extLst>
            <a:ext uri="{FF2B5EF4-FFF2-40B4-BE49-F238E27FC236}">
              <a16:creationId xmlns:a16="http://schemas.microsoft.com/office/drawing/2014/main" id="{166B3B57-EF4F-4E91-A972-10B73CB7F08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1" name="TextBox 6410">
          <a:extLst>
            <a:ext uri="{FF2B5EF4-FFF2-40B4-BE49-F238E27FC236}">
              <a16:creationId xmlns:a16="http://schemas.microsoft.com/office/drawing/2014/main" id="{5A8145CA-339E-4E40-BE09-B583D582B51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2" name="TextBox 6411">
          <a:extLst>
            <a:ext uri="{FF2B5EF4-FFF2-40B4-BE49-F238E27FC236}">
              <a16:creationId xmlns:a16="http://schemas.microsoft.com/office/drawing/2014/main" id="{AA74FDC8-FD81-4DA4-8464-323B4ACA5CE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3" name="TextBox 6412">
          <a:extLst>
            <a:ext uri="{FF2B5EF4-FFF2-40B4-BE49-F238E27FC236}">
              <a16:creationId xmlns:a16="http://schemas.microsoft.com/office/drawing/2014/main" id="{330E3418-8F37-45DB-A7EA-61B207B722A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4" name="TextBox 6413">
          <a:extLst>
            <a:ext uri="{FF2B5EF4-FFF2-40B4-BE49-F238E27FC236}">
              <a16:creationId xmlns:a16="http://schemas.microsoft.com/office/drawing/2014/main" id="{17705654-A9DF-4439-BA8B-0551AD04E41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5" name="TextBox 6414">
          <a:extLst>
            <a:ext uri="{FF2B5EF4-FFF2-40B4-BE49-F238E27FC236}">
              <a16:creationId xmlns:a16="http://schemas.microsoft.com/office/drawing/2014/main" id="{F1D0D026-5C6C-492E-A44C-8A7310464DF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6" name="TextBox 6415">
          <a:extLst>
            <a:ext uri="{FF2B5EF4-FFF2-40B4-BE49-F238E27FC236}">
              <a16:creationId xmlns:a16="http://schemas.microsoft.com/office/drawing/2014/main" id="{A3257766-9BC2-4678-8307-484BFE45E47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7" name="TextBox 6416">
          <a:extLst>
            <a:ext uri="{FF2B5EF4-FFF2-40B4-BE49-F238E27FC236}">
              <a16:creationId xmlns:a16="http://schemas.microsoft.com/office/drawing/2014/main" id="{5856C5E9-8954-47E5-9A91-3C3A73626D1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8" name="TextBox 6417">
          <a:extLst>
            <a:ext uri="{FF2B5EF4-FFF2-40B4-BE49-F238E27FC236}">
              <a16:creationId xmlns:a16="http://schemas.microsoft.com/office/drawing/2014/main" id="{38950450-6C75-42B5-B97E-A3EA81F0491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9" name="TextBox 6418">
          <a:extLst>
            <a:ext uri="{FF2B5EF4-FFF2-40B4-BE49-F238E27FC236}">
              <a16:creationId xmlns:a16="http://schemas.microsoft.com/office/drawing/2014/main" id="{D4954F18-FFBA-408A-9AA4-58AECD13231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0" name="TextBox 6419">
          <a:extLst>
            <a:ext uri="{FF2B5EF4-FFF2-40B4-BE49-F238E27FC236}">
              <a16:creationId xmlns:a16="http://schemas.microsoft.com/office/drawing/2014/main" id="{CDD3A70A-1544-40ED-9D9C-49B116EC0A8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1" name="TextBox 6420">
          <a:extLst>
            <a:ext uri="{FF2B5EF4-FFF2-40B4-BE49-F238E27FC236}">
              <a16:creationId xmlns:a16="http://schemas.microsoft.com/office/drawing/2014/main" id="{1F2F90BA-5275-48AC-8681-36B8106A90B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2" name="TextBox 6421">
          <a:extLst>
            <a:ext uri="{FF2B5EF4-FFF2-40B4-BE49-F238E27FC236}">
              <a16:creationId xmlns:a16="http://schemas.microsoft.com/office/drawing/2014/main" id="{DA5C8665-7EB9-4240-B4E2-03278FECD65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3" name="TextBox 6422">
          <a:extLst>
            <a:ext uri="{FF2B5EF4-FFF2-40B4-BE49-F238E27FC236}">
              <a16:creationId xmlns:a16="http://schemas.microsoft.com/office/drawing/2014/main" id="{09AEC388-013F-47CA-85D6-872F6A030A2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4" name="TextBox 6423">
          <a:extLst>
            <a:ext uri="{FF2B5EF4-FFF2-40B4-BE49-F238E27FC236}">
              <a16:creationId xmlns:a16="http://schemas.microsoft.com/office/drawing/2014/main" id="{100EBAF4-1CE0-4812-A0F5-2423C476030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5" name="TextBox 6424">
          <a:extLst>
            <a:ext uri="{FF2B5EF4-FFF2-40B4-BE49-F238E27FC236}">
              <a16:creationId xmlns:a16="http://schemas.microsoft.com/office/drawing/2014/main" id="{54E4E691-C64E-431F-8986-423B94354C1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6" name="TextBox 6425">
          <a:extLst>
            <a:ext uri="{FF2B5EF4-FFF2-40B4-BE49-F238E27FC236}">
              <a16:creationId xmlns:a16="http://schemas.microsoft.com/office/drawing/2014/main" id="{87627318-EC51-4E23-B142-CBFE313ADAA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7" name="TextBox 6426">
          <a:extLst>
            <a:ext uri="{FF2B5EF4-FFF2-40B4-BE49-F238E27FC236}">
              <a16:creationId xmlns:a16="http://schemas.microsoft.com/office/drawing/2014/main" id="{C7E3B293-AC95-4EA6-A2CC-557765A55E1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8" name="TextBox 6427">
          <a:extLst>
            <a:ext uri="{FF2B5EF4-FFF2-40B4-BE49-F238E27FC236}">
              <a16:creationId xmlns:a16="http://schemas.microsoft.com/office/drawing/2014/main" id="{99CB29C5-618C-4B80-AB08-0072F047A06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9" name="TextBox 6428">
          <a:extLst>
            <a:ext uri="{FF2B5EF4-FFF2-40B4-BE49-F238E27FC236}">
              <a16:creationId xmlns:a16="http://schemas.microsoft.com/office/drawing/2014/main" id="{46782B04-2090-4A5D-884C-2D5B23B2021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0" name="TextBox 6429">
          <a:extLst>
            <a:ext uri="{FF2B5EF4-FFF2-40B4-BE49-F238E27FC236}">
              <a16:creationId xmlns:a16="http://schemas.microsoft.com/office/drawing/2014/main" id="{F7C7CBC4-7643-43D1-AFB4-83BD1F93109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1" name="TextBox 6430">
          <a:extLst>
            <a:ext uri="{FF2B5EF4-FFF2-40B4-BE49-F238E27FC236}">
              <a16:creationId xmlns:a16="http://schemas.microsoft.com/office/drawing/2014/main" id="{3777D2CB-5175-42CE-9216-D6D1F0CD4A9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2" name="TextBox 6431">
          <a:extLst>
            <a:ext uri="{FF2B5EF4-FFF2-40B4-BE49-F238E27FC236}">
              <a16:creationId xmlns:a16="http://schemas.microsoft.com/office/drawing/2014/main" id="{3645BD85-3CBD-476F-81F2-E9FB6AEF693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3" name="TextBox 6432">
          <a:extLst>
            <a:ext uri="{FF2B5EF4-FFF2-40B4-BE49-F238E27FC236}">
              <a16:creationId xmlns:a16="http://schemas.microsoft.com/office/drawing/2014/main" id="{EEEBB26B-15FB-40B8-BF2E-737C78F2E47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4" name="TextBox 6433">
          <a:extLst>
            <a:ext uri="{FF2B5EF4-FFF2-40B4-BE49-F238E27FC236}">
              <a16:creationId xmlns:a16="http://schemas.microsoft.com/office/drawing/2014/main" id="{80FB2081-1C7F-4804-A010-8CEEB7E2DFE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5" name="TextBox 6434">
          <a:extLst>
            <a:ext uri="{FF2B5EF4-FFF2-40B4-BE49-F238E27FC236}">
              <a16:creationId xmlns:a16="http://schemas.microsoft.com/office/drawing/2014/main" id="{5782C3E6-C26E-4D4A-91D8-2AF02C3D1AB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6" name="TextBox 6435">
          <a:extLst>
            <a:ext uri="{FF2B5EF4-FFF2-40B4-BE49-F238E27FC236}">
              <a16:creationId xmlns:a16="http://schemas.microsoft.com/office/drawing/2014/main" id="{F4570E08-5825-40B6-AFC3-4EA650755D6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7" name="TextBox 6436">
          <a:extLst>
            <a:ext uri="{FF2B5EF4-FFF2-40B4-BE49-F238E27FC236}">
              <a16:creationId xmlns:a16="http://schemas.microsoft.com/office/drawing/2014/main" id="{C644635F-96E2-413D-BD13-DE665C34FE9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8" name="TextBox 6437">
          <a:extLst>
            <a:ext uri="{FF2B5EF4-FFF2-40B4-BE49-F238E27FC236}">
              <a16:creationId xmlns:a16="http://schemas.microsoft.com/office/drawing/2014/main" id="{2C2E925D-7FD0-43FF-A137-C69990043FC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9" name="TextBox 6438">
          <a:extLst>
            <a:ext uri="{FF2B5EF4-FFF2-40B4-BE49-F238E27FC236}">
              <a16:creationId xmlns:a16="http://schemas.microsoft.com/office/drawing/2014/main" id="{8BD774A8-A720-4EA1-9CFF-B72A8E13029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0" name="TextBox 6439">
          <a:extLst>
            <a:ext uri="{FF2B5EF4-FFF2-40B4-BE49-F238E27FC236}">
              <a16:creationId xmlns:a16="http://schemas.microsoft.com/office/drawing/2014/main" id="{B86B7682-07E9-4CC5-8608-8F3139DC6E4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1" name="TextBox 6440">
          <a:extLst>
            <a:ext uri="{FF2B5EF4-FFF2-40B4-BE49-F238E27FC236}">
              <a16:creationId xmlns:a16="http://schemas.microsoft.com/office/drawing/2014/main" id="{F9E71174-BF8A-42C2-A932-055F03A0B24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2" name="TextBox 6441">
          <a:extLst>
            <a:ext uri="{FF2B5EF4-FFF2-40B4-BE49-F238E27FC236}">
              <a16:creationId xmlns:a16="http://schemas.microsoft.com/office/drawing/2014/main" id="{0A4FBB15-A343-46F2-96C6-E1D3D2CFAA9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3" name="TextBox 6442">
          <a:extLst>
            <a:ext uri="{FF2B5EF4-FFF2-40B4-BE49-F238E27FC236}">
              <a16:creationId xmlns:a16="http://schemas.microsoft.com/office/drawing/2014/main" id="{2719AF1A-CAE7-409B-9DC6-072B338C516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4" name="TextBox 6443">
          <a:extLst>
            <a:ext uri="{FF2B5EF4-FFF2-40B4-BE49-F238E27FC236}">
              <a16:creationId xmlns:a16="http://schemas.microsoft.com/office/drawing/2014/main" id="{51B8AF64-B756-4BDF-A7F8-D240E492F19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5" name="TextBox 6444">
          <a:extLst>
            <a:ext uri="{FF2B5EF4-FFF2-40B4-BE49-F238E27FC236}">
              <a16:creationId xmlns:a16="http://schemas.microsoft.com/office/drawing/2014/main" id="{F574234D-E1F1-4D81-9A89-F67B5CA510F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6" name="TextBox 6445">
          <a:extLst>
            <a:ext uri="{FF2B5EF4-FFF2-40B4-BE49-F238E27FC236}">
              <a16:creationId xmlns:a16="http://schemas.microsoft.com/office/drawing/2014/main" id="{AABA1E7A-5602-4E85-B61F-1E28DF1EF43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7" name="TextBox 6446">
          <a:extLst>
            <a:ext uri="{FF2B5EF4-FFF2-40B4-BE49-F238E27FC236}">
              <a16:creationId xmlns:a16="http://schemas.microsoft.com/office/drawing/2014/main" id="{171FAE3B-B814-4AF2-AF68-6046459895F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8" name="TextBox 6447">
          <a:extLst>
            <a:ext uri="{FF2B5EF4-FFF2-40B4-BE49-F238E27FC236}">
              <a16:creationId xmlns:a16="http://schemas.microsoft.com/office/drawing/2014/main" id="{2561C98D-52D3-46EA-BD33-9F2087C2BD3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9" name="TextBox 6448">
          <a:extLst>
            <a:ext uri="{FF2B5EF4-FFF2-40B4-BE49-F238E27FC236}">
              <a16:creationId xmlns:a16="http://schemas.microsoft.com/office/drawing/2014/main" id="{56A96EEC-7DAF-41ED-BE31-E03B29397D3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0" name="TextBox 6449">
          <a:extLst>
            <a:ext uri="{FF2B5EF4-FFF2-40B4-BE49-F238E27FC236}">
              <a16:creationId xmlns:a16="http://schemas.microsoft.com/office/drawing/2014/main" id="{246C8EBE-7DEE-42D1-83E2-80103E79678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1" name="TextBox 6450">
          <a:extLst>
            <a:ext uri="{FF2B5EF4-FFF2-40B4-BE49-F238E27FC236}">
              <a16:creationId xmlns:a16="http://schemas.microsoft.com/office/drawing/2014/main" id="{5EF8B190-DFDB-46CF-9A95-FDE1D2054BE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2" name="TextBox 6451">
          <a:extLst>
            <a:ext uri="{FF2B5EF4-FFF2-40B4-BE49-F238E27FC236}">
              <a16:creationId xmlns:a16="http://schemas.microsoft.com/office/drawing/2014/main" id="{870DAFD7-E8A7-4F51-8315-80BEEFF97CC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3" name="TextBox 6452">
          <a:extLst>
            <a:ext uri="{FF2B5EF4-FFF2-40B4-BE49-F238E27FC236}">
              <a16:creationId xmlns:a16="http://schemas.microsoft.com/office/drawing/2014/main" id="{4522D01F-3758-494C-8D41-B65A3CB61EB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4" name="TextBox 6453">
          <a:extLst>
            <a:ext uri="{FF2B5EF4-FFF2-40B4-BE49-F238E27FC236}">
              <a16:creationId xmlns:a16="http://schemas.microsoft.com/office/drawing/2014/main" id="{5377BD1E-B74D-409B-B611-7F89EAAF6E8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5" name="TextBox 6454">
          <a:extLst>
            <a:ext uri="{FF2B5EF4-FFF2-40B4-BE49-F238E27FC236}">
              <a16:creationId xmlns:a16="http://schemas.microsoft.com/office/drawing/2014/main" id="{24B3A84B-A372-4623-B1BD-9C568745614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6" name="TextBox 6455">
          <a:extLst>
            <a:ext uri="{FF2B5EF4-FFF2-40B4-BE49-F238E27FC236}">
              <a16:creationId xmlns:a16="http://schemas.microsoft.com/office/drawing/2014/main" id="{508DCD2A-60E8-428C-8226-02D2E10950D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7" name="TextBox 6456">
          <a:extLst>
            <a:ext uri="{FF2B5EF4-FFF2-40B4-BE49-F238E27FC236}">
              <a16:creationId xmlns:a16="http://schemas.microsoft.com/office/drawing/2014/main" id="{BD04E5F4-B9F2-4AD2-878A-D5E20A5060C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8" name="TextBox 6457">
          <a:extLst>
            <a:ext uri="{FF2B5EF4-FFF2-40B4-BE49-F238E27FC236}">
              <a16:creationId xmlns:a16="http://schemas.microsoft.com/office/drawing/2014/main" id="{8DE04D7E-D9B0-4680-9723-2FF1F8B145A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9" name="TextBox 6458">
          <a:extLst>
            <a:ext uri="{FF2B5EF4-FFF2-40B4-BE49-F238E27FC236}">
              <a16:creationId xmlns:a16="http://schemas.microsoft.com/office/drawing/2014/main" id="{06B57C97-A7F9-43EB-A092-A862C3BC02E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0" name="TextBox 6459">
          <a:extLst>
            <a:ext uri="{FF2B5EF4-FFF2-40B4-BE49-F238E27FC236}">
              <a16:creationId xmlns:a16="http://schemas.microsoft.com/office/drawing/2014/main" id="{8FDA379B-47A6-4A18-80FC-D4E66F40D11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1" name="TextBox 6460">
          <a:extLst>
            <a:ext uri="{FF2B5EF4-FFF2-40B4-BE49-F238E27FC236}">
              <a16:creationId xmlns:a16="http://schemas.microsoft.com/office/drawing/2014/main" id="{447FD6C3-F4F9-40BA-8A32-2552F1AE60D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2" name="TextBox 6461">
          <a:extLst>
            <a:ext uri="{FF2B5EF4-FFF2-40B4-BE49-F238E27FC236}">
              <a16:creationId xmlns:a16="http://schemas.microsoft.com/office/drawing/2014/main" id="{80C186D6-51C7-4E1C-8867-1E446344783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3" name="TextBox 6462">
          <a:extLst>
            <a:ext uri="{FF2B5EF4-FFF2-40B4-BE49-F238E27FC236}">
              <a16:creationId xmlns:a16="http://schemas.microsoft.com/office/drawing/2014/main" id="{C319C827-A43D-4964-91B5-8F2E517EB31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4" name="TextBox 6463">
          <a:extLst>
            <a:ext uri="{FF2B5EF4-FFF2-40B4-BE49-F238E27FC236}">
              <a16:creationId xmlns:a16="http://schemas.microsoft.com/office/drawing/2014/main" id="{DB638D04-37AE-4B31-A386-9319A57DC7C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5" name="TextBox 6464">
          <a:extLst>
            <a:ext uri="{FF2B5EF4-FFF2-40B4-BE49-F238E27FC236}">
              <a16:creationId xmlns:a16="http://schemas.microsoft.com/office/drawing/2014/main" id="{EF23FF8A-D70D-4FF3-9B21-AACCFA0A6AE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6" name="TextBox 6465">
          <a:extLst>
            <a:ext uri="{FF2B5EF4-FFF2-40B4-BE49-F238E27FC236}">
              <a16:creationId xmlns:a16="http://schemas.microsoft.com/office/drawing/2014/main" id="{2EF0012A-A481-4387-A46B-D6BFE3FCE6A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7" name="TextBox 6466">
          <a:extLst>
            <a:ext uri="{FF2B5EF4-FFF2-40B4-BE49-F238E27FC236}">
              <a16:creationId xmlns:a16="http://schemas.microsoft.com/office/drawing/2014/main" id="{7539C344-AF2D-4DF0-B81C-1E0AE09FC08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8" name="TextBox 6467">
          <a:extLst>
            <a:ext uri="{FF2B5EF4-FFF2-40B4-BE49-F238E27FC236}">
              <a16:creationId xmlns:a16="http://schemas.microsoft.com/office/drawing/2014/main" id="{0D2A7179-57AA-4D4F-9E26-9847DD061D3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9" name="TextBox 6468">
          <a:extLst>
            <a:ext uri="{FF2B5EF4-FFF2-40B4-BE49-F238E27FC236}">
              <a16:creationId xmlns:a16="http://schemas.microsoft.com/office/drawing/2014/main" id="{A82F3AAE-FCDC-48BE-91E0-73B4E7ED301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0" name="TextBox 6469">
          <a:extLst>
            <a:ext uri="{FF2B5EF4-FFF2-40B4-BE49-F238E27FC236}">
              <a16:creationId xmlns:a16="http://schemas.microsoft.com/office/drawing/2014/main" id="{B248BE94-4D85-4E78-853F-DD80F5D7FDC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1" name="TextBox 6470">
          <a:extLst>
            <a:ext uri="{FF2B5EF4-FFF2-40B4-BE49-F238E27FC236}">
              <a16:creationId xmlns:a16="http://schemas.microsoft.com/office/drawing/2014/main" id="{9A633D28-60D5-473A-9513-6B97D84B67D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2" name="TextBox 6471">
          <a:extLst>
            <a:ext uri="{FF2B5EF4-FFF2-40B4-BE49-F238E27FC236}">
              <a16:creationId xmlns:a16="http://schemas.microsoft.com/office/drawing/2014/main" id="{123F63BE-DD3D-4291-9D0B-0D225FA2B16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3" name="TextBox 6472">
          <a:extLst>
            <a:ext uri="{FF2B5EF4-FFF2-40B4-BE49-F238E27FC236}">
              <a16:creationId xmlns:a16="http://schemas.microsoft.com/office/drawing/2014/main" id="{897B7A4B-1D34-4B61-A3D1-009C0836120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4" name="TextBox 6473">
          <a:extLst>
            <a:ext uri="{FF2B5EF4-FFF2-40B4-BE49-F238E27FC236}">
              <a16:creationId xmlns:a16="http://schemas.microsoft.com/office/drawing/2014/main" id="{6C7D8A0B-CADB-4F74-975E-0AE2EE4AD15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5" name="TextBox 6474">
          <a:extLst>
            <a:ext uri="{FF2B5EF4-FFF2-40B4-BE49-F238E27FC236}">
              <a16:creationId xmlns:a16="http://schemas.microsoft.com/office/drawing/2014/main" id="{89B6C1A2-1258-4553-9114-A51E67FF698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6" name="TextBox 6475">
          <a:extLst>
            <a:ext uri="{FF2B5EF4-FFF2-40B4-BE49-F238E27FC236}">
              <a16:creationId xmlns:a16="http://schemas.microsoft.com/office/drawing/2014/main" id="{BE26B761-9518-4526-A952-5CD9C20D035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7" name="TextBox 6476">
          <a:extLst>
            <a:ext uri="{FF2B5EF4-FFF2-40B4-BE49-F238E27FC236}">
              <a16:creationId xmlns:a16="http://schemas.microsoft.com/office/drawing/2014/main" id="{47F40571-A6D3-4A32-A012-64FFEEBF863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8" name="TextBox 6477">
          <a:extLst>
            <a:ext uri="{FF2B5EF4-FFF2-40B4-BE49-F238E27FC236}">
              <a16:creationId xmlns:a16="http://schemas.microsoft.com/office/drawing/2014/main" id="{0A15D2EC-40CD-4A52-86DC-7C58949FCA2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9" name="TextBox 6478">
          <a:extLst>
            <a:ext uri="{FF2B5EF4-FFF2-40B4-BE49-F238E27FC236}">
              <a16:creationId xmlns:a16="http://schemas.microsoft.com/office/drawing/2014/main" id="{72C9E987-9C52-4B34-B86F-B636F5C77AE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0" name="TextBox 6479">
          <a:extLst>
            <a:ext uri="{FF2B5EF4-FFF2-40B4-BE49-F238E27FC236}">
              <a16:creationId xmlns:a16="http://schemas.microsoft.com/office/drawing/2014/main" id="{CE9E39A7-1A8B-42AC-9BE3-A1140B9F326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1" name="TextBox 6480">
          <a:extLst>
            <a:ext uri="{FF2B5EF4-FFF2-40B4-BE49-F238E27FC236}">
              <a16:creationId xmlns:a16="http://schemas.microsoft.com/office/drawing/2014/main" id="{112F9ACE-5440-4795-8801-AA074DF60AA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2" name="TextBox 6481">
          <a:extLst>
            <a:ext uri="{FF2B5EF4-FFF2-40B4-BE49-F238E27FC236}">
              <a16:creationId xmlns:a16="http://schemas.microsoft.com/office/drawing/2014/main" id="{2CF8DCE4-746E-428B-8540-C51DE0384B2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3" name="TextBox 6482">
          <a:extLst>
            <a:ext uri="{FF2B5EF4-FFF2-40B4-BE49-F238E27FC236}">
              <a16:creationId xmlns:a16="http://schemas.microsoft.com/office/drawing/2014/main" id="{BC468C4D-05E9-461F-8838-311DD129549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4" name="TextBox 6483">
          <a:extLst>
            <a:ext uri="{FF2B5EF4-FFF2-40B4-BE49-F238E27FC236}">
              <a16:creationId xmlns:a16="http://schemas.microsoft.com/office/drawing/2014/main" id="{A898E7F2-9091-4E7E-8B29-EA2AC936566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5" name="TextBox 6484">
          <a:extLst>
            <a:ext uri="{FF2B5EF4-FFF2-40B4-BE49-F238E27FC236}">
              <a16:creationId xmlns:a16="http://schemas.microsoft.com/office/drawing/2014/main" id="{99D96490-AF88-4C1B-B854-0CFE86C45F6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6" name="TextBox 6485">
          <a:extLst>
            <a:ext uri="{FF2B5EF4-FFF2-40B4-BE49-F238E27FC236}">
              <a16:creationId xmlns:a16="http://schemas.microsoft.com/office/drawing/2014/main" id="{265E488E-B579-4893-88C6-4BA991E2692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7" name="TextBox 6486">
          <a:extLst>
            <a:ext uri="{FF2B5EF4-FFF2-40B4-BE49-F238E27FC236}">
              <a16:creationId xmlns:a16="http://schemas.microsoft.com/office/drawing/2014/main" id="{08314C7B-74E2-4243-8DB8-394AC72E518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8" name="TextBox 6487">
          <a:extLst>
            <a:ext uri="{FF2B5EF4-FFF2-40B4-BE49-F238E27FC236}">
              <a16:creationId xmlns:a16="http://schemas.microsoft.com/office/drawing/2014/main" id="{263414DF-1ECD-440B-B544-01F34141187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9" name="TextBox 6488">
          <a:extLst>
            <a:ext uri="{FF2B5EF4-FFF2-40B4-BE49-F238E27FC236}">
              <a16:creationId xmlns:a16="http://schemas.microsoft.com/office/drawing/2014/main" id="{EF7C0F33-E347-4A33-B355-F3E8771B94A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0" name="TextBox 6489">
          <a:extLst>
            <a:ext uri="{FF2B5EF4-FFF2-40B4-BE49-F238E27FC236}">
              <a16:creationId xmlns:a16="http://schemas.microsoft.com/office/drawing/2014/main" id="{C5549841-3C08-4FB2-B8F9-3CADBF6EBD5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1" name="TextBox 6490">
          <a:extLst>
            <a:ext uri="{FF2B5EF4-FFF2-40B4-BE49-F238E27FC236}">
              <a16:creationId xmlns:a16="http://schemas.microsoft.com/office/drawing/2014/main" id="{5FBDAEBD-3ACB-47A6-AD60-F2ED57131DE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2" name="TextBox 6491">
          <a:extLst>
            <a:ext uri="{FF2B5EF4-FFF2-40B4-BE49-F238E27FC236}">
              <a16:creationId xmlns:a16="http://schemas.microsoft.com/office/drawing/2014/main" id="{1E3AC1C1-E701-4175-B4D9-7363B042196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3" name="TextBox 6492">
          <a:extLst>
            <a:ext uri="{FF2B5EF4-FFF2-40B4-BE49-F238E27FC236}">
              <a16:creationId xmlns:a16="http://schemas.microsoft.com/office/drawing/2014/main" id="{1C9BEA6F-EB9F-41BA-A2B3-7C34D47644F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4" name="TextBox 6493">
          <a:extLst>
            <a:ext uri="{FF2B5EF4-FFF2-40B4-BE49-F238E27FC236}">
              <a16:creationId xmlns:a16="http://schemas.microsoft.com/office/drawing/2014/main" id="{4289C8AD-FB57-407E-913C-FD3DE5FA3A9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5" name="TextBox 6494">
          <a:extLst>
            <a:ext uri="{FF2B5EF4-FFF2-40B4-BE49-F238E27FC236}">
              <a16:creationId xmlns:a16="http://schemas.microsoft.com/office/drawing/2014/main" id="{3FD2439A-88B1-4D18-9399-2CBD6BE75D7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6" name="TextBox 6495">
          <a:extLst>
            <a:ext uri="{FF2B5EF4-FFF2-40B4-BE49-F238E27FC236}">
              <a16:creationId xmlns:a16="http://schemas.microsoft.com/office/drawing/2014/main" id="{1EBDF612-B59D-4959-9BC3-6BF84C35B70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7" name="TextBox 6496">
          <a:extLst>
            <a:ext uri="{FF2B5EF4-FFF2-40B4-BE49-F238E27FC236}">
              <a16:creationId xmlns:a16="http://schemas.microsoft.com/office/drawing/2014/main" id="{FBCAD476-6A01-4E7D-8523-049FA920727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8" name="TextBox 6497">
          <a:extLst>
            <a:ext uri="{FF2B5EF4-FFF2-40B4-BE49-F238E27FC236}">
              <a16:creationId xmlns:a16="http://schemas.microsoft.com/office/drawing/2014/main" id="{E797A663-6031-49CC-A5CD-5B8673C9376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9" name="TextBox 6498">
          <a:extLst>
            <a:ext uri="{FF2B5EF4-FFF2-40B4-BE49-F238E27FC236}">
              <a16:creationId xmlns:a16="http://schemas.microsoft.com/office/drawing/2014/main" id="{58D4C8D8-6D14-43AB-802A-04EB23182C0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0" name="TextBox 6499">
          <a:extLst>
            <a:ext uri="{FF2B5EF4-FFF2-40B4-BE49-F238E27FC236}">
              <a16:creationId xmlns:a16="http://schemas.microsoft.com/office/drawing/2014/main" id="{9292647B-689C-43B4-807D-E6EF1058E8D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1" name="TextBox 6500">
          <a:extLst>
            <a:ext uri="{FF2B5EF4-FFF2-40B4-BE49-F238E27FC236}">
              <a16:creationId xmlns:a16="http://schemas.microsoft.com/office/drawing/2014/main" id="{544A6B7D-ECE9-4F6F-9402-5C7DD753FBD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2" name="TextBox 6501">
          <a:extLst>
            <a:ext uri="{FF2B5EF4-FFF2-40B4-BE49-F238E27FC236}">
              <a16:creationId xmlns:a16="http://schemas.microsoft.com/office/drawing/2014/main" id="{CDF859E3-DCAF-4E68-A0AF-4EAC19D28E5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3" name="TextBox 6502">
          <a:extLst>
            <a:ext uri="{FF2B5EF4-FFF2-40B4-BE49-F238E27FC236}">
              <a16:creationId xmlns:a16="http://schemas.microsoft.com/office/drawing/2014/main" id="{60CE295E-6372-4032-A781-22D5E194A93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4" name="TextBox 6503">
          <a:extLst>
            <a:ext uri="{FF2B5EF4-FFF2-40B4-BE49-F238E27FC236}">
              <a16:creationId xmlns:a16="http://schemas.microsoft.com/office/drawing/2014/main" id="{0BB08B34-18F7-459E-8F05-A46BCD15142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5" name="TextBox 6504">
          <a:extLst>
            <a:ext uri="{FF2B5EF4-FFF2-40B4-BE49-F238E27FC236}">
              <a16:creationId xmlns:a16="http://schemas.microsoft.com/office/drawing/2014/main" id="{CBCBF12B-93E3-41B8-BD73-C2CFCBC0BD1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6" name="TextBox 6505">
          <a:extLst>
            <a:ext uri="{FF2B5EF4-FFF2-40B4-BE49-F238E27FC236}">
              <a16:creationId xmlns:a16="http://schemas.microsoft.com/office/drawing/2014/main" id="{7000D425-1E3B-45A0-8457-D0D5D6DBF1B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7" name="TextBox 6506">
          <a:extLst>
            <a:ext uri="{FF2B5EF4-FFF2-40B4-BE49-F238E27FC236}">
              <a16:creationId xmlns:a16="http://schemas.microsoft.com/office/drawing/2014/main" id="{C8594F1D-C63D-410F-84C6-2D6D7E552B9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8" name="TextBox 6507">
          <a:extLst>
            <a:ext uri="{FF2B5EF4-FFF2-40B4-BE49-F238E27FC236}">
              <a16:creationId xmlns:a16="http://schemas.microsoft.com/office/drawing/2014/main" id="{1F669E7B-3D76-457E-B32F-AB68E170F09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9" name="TextBox 6508">
          <a:extLst>
            <a:ext uri="{FF2B5EF4-FFF2-40B4-BE49-F238E27FC236}">
              <a16:creationId xmlns:a16="http://schemas.microsoft.com/office/drawing/2014/main" id="{9ACAA51F-2EEA-4CAA-99FD-CD240448075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0" name="TextBox 6509">
          <a:extLst>
            <a:ext uri="{FF2B5EF4-FFF2-40B4-BE49-F238E27FC236}">
              <a16:creationId xmlns:a16="http://schemas.microsoft.com/office/drawing/2014/main" id="{EC8BA8C6-14E9-4312-8C5D-6BD0E850FC9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1" name="TextBox 6510">
          <a:extLst>
            <a:ext uri="{FF2B5EF4-FFF2-40B4-BE49-F238E27FC236}">
              <a16:creationId xmlns:a16="http://schemas.microsoft.com/office/drawing/2014/main" id="{3B00AD6B-4B23-40C0-A262-179B031C7F5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2" name="TextBox 6511">
          <a:extLst>
            <a:ext uri="{FF2B5EF4-FFF2-40B4-BE49-F238E27FC236}">
              <a16:creationId xmlns:a16="http://schemas.microsoft.com/office/drawing/2014/main" id="{12B4D7C2-9C30-4691-B183-FC1A7048DAB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3" name="TextBox 6512">
          <a:extLst>
            <a:ext uri="{FF2B5EF4-FFF2-40B4-BE49-F238E27FC236}">
              <a16:creationId xmlns:a16="http://schemas.microsoft.com/office/drawing/2014/main" id="{154084A3-913E-449F-BD23-20C0A4EECB1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4" name="TextBox 6513">
          <a:extLst>
            <a:ext uri="{FF2B5EF4-FFF2-40B4-BE49-F238E27FC236}">
              <a16:creationId xmlns:a16="http://schemas.microsoft.com/office/drawing/2014/main" id="{6A508229-198D-4CE3-B9CD-3CAD684DA7C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5" name="TextBox 6514">
          <a:extLst>
            <a:ext uri="{FF2B5EF4-FFF2-40B4-BE49-F238E27FC236}">
              <a16:creationId xmlns:a16="http://schemas.microsoft.com/office/drawing/2014/main" id="{9F844B9F-34EE-4885-8811-B691469D456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6" name="TextBox 6515">
          <a:extLst>
            <a:ext uri="{FF2B5EF4-FFF2-40B4-BE49-F238E27FC236}">
              <a16:creationId xmlns:a16="http://schemas.microsoft.com/office/drawing/2014/main" id="{2D5CD330-B05E-47C4-87D3-28AEEBD6574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7" name="TextBox 6516">
          <a:extLst>
            <a:ext uri="{FF2B5EF4-FFF2-40B4-BE49-F238E27FC236}">
              <a16:creationId xmlns:a16="http://schemas.microsoft.com/office/drawing/2014/main" id="{7F066783-1330-4279-9526-5C8425D2253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8" name="TextBox 6517">
          <a:extLst>
            <a:ext uri="{FF2B5EF4-FFF2-40B4-BE49-F238E27FC236}">
              <a16:creationId xmlns:a16="http://schemas.microsoft.com/office/drawing/2014/main" id="{C1DBCCD8-4EAC-48CD-B9DF-206B8147227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9" name="TextBox 6518">
          <a:extLst>
            <a:ext uri="{FF2B5EF4-FFF2-40B4-BE49-F238E27FC236}">
              <a16:creationId xmlns:a16="http://schemas.microsoft.com/office/drawing/2014/main" id="{E6C605C1-1910-4984-811C-A6E9B649A50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0" name="TextBox 6519">
          <a:extLst>
            <a:ext uri="{FF2B5EF4-FFF2-40B4-BE49-F238E27FC236}">
              <a16:creationId xmlns:a16="http://schemas.microsoft.com/office/drawing/2014/main" id="{C1EF3C1B-F6FD-4A1A-B7FA-42B538F0020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1" name="TextBox 6520">
          <a:extLst>
            <a:ext uri="{FF2B5EF4-FFF2-40B4-BE49-F238E27FC236}">
              <a16:creationId xmlns:a16="http://schemas.microsoft.com/office/drawing/2014/main" id="{3C3F16D4-0C04-487C-8E42-25ED032D852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2" name="TextBox 6521">
          <a:extLst>
            <a:ext uri="{FF2B5EF4-FFF2-40B4-BE49-F238E27FC236}">
              <a16:creationId xmlns:a16="http://schemas.microsoft.com/office/drawing/2014/main" id="{2F7848EB-6977-4773-B3EA-D0BA31C3548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3" name="TextBox 6522">
          <a:extLst>
            <a:ext uri="{FF2B5EF4-FFF2-40B4-BE49-F238E27FC236}">
              <a16:creationId xmlns:a16="http://schemas.microsoft.com/office/drawing/2014/main" id="{4DD4AC46-16E9-46F1-A483-AD178C75CF3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4" name="TextBox 6523">
          <a:extLst>
            <a:ext uri="{FF2B5EF4-FFF2-40B4-BE49-F238E27FC236}">
              <a16:creationId xmlns:a16="http://schemas.microsoft.com/office/drawing/2014/main" id="{DF8F0F81-5F2C-4898-8AD1-B64AF8D613D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5" name="TextBox 6524">
          <a:extLst>
            <a:ext uri="{FF2B5EF4-FFF2-40B4-BE49-F238E27FC236}">
              <a16:creationId xmlns:a16="http://schemas.microsoft.com/office/drawing/2014/main" id="{6D756F46-4B0A-465D-BAFC-1AC7E5AEAE9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6" name="TextBox 6525">
          <a:extLst>
            <a:ext uri="{FF2B5EF4-FFF2-40B4-BE49-F238E27FC236}">
              <a16:creationId xmlns:a16="http://schemas.microsoft.com/office/drawing/2014/main" id="{6B4435DB-257D-406B-B80D-C2873678CCE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7" name="TextBox 6526">
          <a:extLst>
            <a:ext uri="{FF2B5EF4-FFF2-40B4-BE49-F238E27FC236}">
              <a16:creationId xmlns:a16="http://schemas.microsoft.com/office/drawing/2014/main" id="{D87E7BC7-10C9-47CD-9367-843C758BA6E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8" name="TextBox 6527">
          <a:extLst>
            <a:ext uri="{FF2B5EF4-FFF2-40B4-BE49-F238E27FC236}">
              <a16:creationId xmlns:a16="http://schemas.microsoft.com/office/drawing/2014/main" id="{50BC7768-DA80-4F5B-9202-2021E3C6335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9" name="TextBox 6528">
          <a:extLst>
            <a:ext uri="{FF2B5EF4-FFF2-40B4-BE49-F238E27FC236}">
              <a16:creationId xmlns:a16="http://schemas.microsoft.com/office/drawing/2014/main" id="{BB965880-8C41-4729-917C-0130575EE0F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0" name="TextBox 6529">
          <a:extLst>
            <a:ext uri="{FF2B5EF4-FFF2-40B4-BE49-F238E27FC236}">
              <a16:creationId xmlns:a16="http://schemas.microsoft.com/office/drawing/2014/main" id="{C46B4D83-9694-49C2-BE07-9C1C01A7C48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1" name="TextBox 6530">
          <a:extLst>
            <a:ext uri="{FF2B5EF4-FFF2-40B4-BE49-F238E27FC236}">
              <a16:creationId xmlns:a16="http://schemas.microsoft.com/office/drawing/2014/main" id="{2D4FD617-8ADA-4BB9-957E-576D3D6D247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2" name="TextBox 6531">
          <a:extLst>
            <a:ext uri="{FF2B5EF4-FFF2-40B4-BE49-F238E27FC236}">
              <a16:creationId xmlns:a16="http://schemas.microsoft.com/office/drawing/2014/main" id="{F4C9D208-E290-4B83-B7E6-A7B14874570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3" name="TextBox 6532">
          <a:extLst>
            <a:ext uri="{FF2B5EF4-FFF2-40B4-BE49-F238E27FC236}">
              <a16:creationId xmlns:a16="http://schemas.microsoft.com/office/drawing/2014/main" id="{19070639-6853-449A-9CEF-5B8192C8619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4" name="TextBox 6533">
          <a:extLst>
            <a:ext uri="{FF2B5EF4-FFF2-40B4-BE49-F238E27FC236}">
              <a16:creationId xmlns:a16="http://schemas.microsoft.com/office/drawing/2014/main" id="{DC141E3E-A1C9-4CDE-9A9C-970BEB93EEF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5" name="TextBox 6534">
          <a:extLst>
            <a:ext uri="{FF2B5EF4-FFF2-40B4-BE49-F238E27FC236}">
              <a16:creationId xmlns:a16="http://schemas.microsoft.com/office/drawing/2014/main" id="{49814455-68DC-4C35-9A0C-3A3F7E9A644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6" name="TextBox 6535">
          <a:extLst>
            <a:ext uri="{FF2B5EF4-FFF2-40B4-BE49-F238E27FC236}">
              <a16:creationId xmlns:a16="http://schemas.microsoft.com/office/drawing/2014/main" id="{031A2612-52FE-47D4-B5E9-7C9ECCB377D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7" name="TextBox 6536">
          <a:extLst>
            <a:ext uri="{FF2B5EF4-FFF2-40B4-BE49-F238E27FC236}">
              <a16:creationId xmlns:a16="http://schemas.microsoft.com/office/drawing/2014/main" id="{D03E78A2-98F3-4F91-B929-FA403024F2A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8" name="TextBox 6537">
          <a:extLst>
            <a:ext uri="{FF2B5EF4-FFF2-40B4-BE49-F238E27FC236}">
              <a16:creationId xmlns:a16="http://schemas.microsoft.com/office/drawing/2014/main" id="{DEA69F5B-7A94-4111-B57B-3B2C94B22A5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9" name="TextBox 6538">
          <a:extLst>
            <a:ext uri="{FF2B5EF4-FFF2-40B4-BE49-F238E27FC236}">
              <a16:creationId xmlns:a16="http://schemas.microsoft.com/office/drawing/2014/main" id="{FE846604-B65D-4067-AA8A-A20E2C8C868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0" name="TextBox 6539">
          <a:extLst>
            <a:ext uri="{FF2B5EF4-FFF2-40B4-BE49-F238E27FC236}">
              <a16:creationId xmlns:a16="http://schemas.microsoft.com/office/drawing/2014/main" id="{FABE9596-60C1-484B-BBF2-9D40AA0B968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1" name="TextBox 6540">
          <a:extLst>
            <a:ext uri="{FF2B5EF4-FFF2-40B4-BE49-F238E27FC236}">
              <a16:creationId xmlns:a16="http://schemas.microsoft.com/office/drawing/2014/main" id="{FBF0FBAD-D9DD-4154-927B-05FAF92F8A8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2" name="TextBox 6541">
          <a:extLst>
            <a:ext uri="{FF2B5EF4-FFF2-40B4-BE49-F238E27FC236}">
              <a16:creationId xmlns:a16="http://schemas.microsoft.com/office/drawing/2014/main" id="{BE5C13C0-B662-4037-930F-466B4C3EA02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3" name="TextBox 6542">
          <a:extLst>
            <a:ext uri="{FF2B5EF4-FFF2-40B4-BE49-F238E27FC236}">
              <a16:creationId xmlns:a16="http://schemas.microsoft.com/office/drawing/2014/main" id="{08453260-4B6E-4EB7-8C27-3892B578073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4" name="TextBox 6543">
          <a:extLst>
            <a:ext uri="{FF2B5EF4-FFF2-40B4-BE49-F238E27FC236}">
              <a16:creationId xmlns:a16="http://schemas.microsoft.com/office/drawing/2014/main" id="{3F7148F9-8A74-44B7-A46B-3139BA4F45C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5" name="TextBox 6544">
          <a:extLst>
            <a:ext uri="{FF2B5EF4-FFF2-40B4-BE49-F238E27FC236}">
              <a16:creationId xmlns:a16="http://schemas.microsoft.com/office/drawing/2014/main" id="{07AC0B75-AEA1-47F3-97B4-45607F28520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6" name="TextBox 6545">
          <a:extLst>
            <a:ext uri="{FF2B5EF4-FFF2-40B4-BE49-F238E27FC236}">
              <a16:creationId xmlns:a16="http://schemas.microsoft.com/office/drawing/2014/main" id="{8EB91369-8BB5-433C-A5EB-7AD8E095FAC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7" name="TextBox 6546">
          <a:extLst>
            <a:ext uri="{FF2B5EF4-FFF2-40B4-BE49-F238E27FC236}">
              <a16:creationId xmlns:a16="http://schemas.microsoft.com/office/drawing/2014/main" id="{4968EBEC-F78C-4724-A4CB-017956EA552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8" name="TextBox 6547">
          <a:extLst>
            <a:ext uri="{FF2B5EF4-FFF2-40B4-BE49-F238E27FC236}">
              <a16:creationId xmlns:a16="http://schemas.microsoft.com/office/drawing/2014/main" id="{82253525-EDA3-4A12-8FC3-9A453B5B212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9" name="TextBox 6548">
          <a:extLst>
            <a:ext uri="{FF2B5EF4-FFF2-40B4-BE49-F238E27FC236}">
              <a16:creationId xmlns:a16="http://schemas.microsoft.com/office/drawing/2014/main" id="{5ED80137-D7D7-4764-BDA3-8BED44F31CA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0" name="TextBox 6549">
          <a:extLst>
            <a:ext uri="{FF2B5EF4-FFF2-40B4-BE49-F238E27FC236}">
              <a16:creationId xmlns:a16="http://schemas.microsoft.com/office/drawing/2014/main" id="{4654BC9D-2444-469C-B6E5-88FE55AA7A1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1" name="TextBox 6550">
          <a:extLst>
            <a:ext uri="{FF2B5EF4-FFF2-40B4-BE49-F238E27FC236}">
              <a16:creationId xmlns:a16="http://schemas.microsoft.com/office/drawing/2014/main" id="{5FC1AE97-2382-4A75-A102-71D3E930EE0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2" name="TextBox 6551">
          <a:extLst>
            <a:ext uri="{FF2B5EF4-FFF2-40B4-BE49-F238E27FC236}">
              <a16:creationId xmlns:a16="http://schemas.microsoft.com/office/drawing/2014/main" id="{F5D9014D-9363-4711-BE67-B98FCF801CB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3" name="TextBox 6552">
          <a:extLst>
            <a:ext uri="{FF2B5EF4-FFF2-40B4-BE49-F238E27FC236}">
              <a16:creationId xmlns:a16="http://schemas.microsoft.com/office/drawing/2014/main" id="{D0F1E99D-6928-4679-9BC2-90C5FFAE6D7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4" name="TextBox 6553">
          <a:extLst>
            <a:ext uri="{FF2B5EF4-FFF2-40B4-BE49-F238E27FC236}">
              <a16:creationId xmlns:a16="http://schemas.microsoft.com/office/drawing/2014/main" id="{F1E1A857-B012-4E6E-B9EF-72FB7B50FB9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5" name="TextBox 6554">
          <a:extLst>
            <a:ext uri="{FF2B5EF4-FFF2-40B4-BE49-F238E27FC236}">
              <a16:creationId xmlns:a16="http://schemas.microsoft.com/office/drawing/2014/main" id="{D49A8551-144B-4D7F-9776-124C29462B9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6" name="TextBox 6555">
          <a:extLst>
            <a:ext uri="{FF2B5EF4-FFF2-40B4-BE49-F238E27FC236}">
              <a16:creationId xmlns:a16="http://schemas.microsoft.com/office/drawing/2014/main" id="{B75C60F7-00D3-47AA-8510-C1EABD6630F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7" name="TextBox 6556">
          <a:extLst>
            <a:ext uri="{FF2B5EF4-FFF2-40B4-BE49-F238E27FC236}">
              <a16:creationId xmlns:a16="http://schemas.microsoft.com/office/drawing/2014/main" id="{66FBF90F-ED1D-41D8-B1B8-5424EB4CD74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8" name="TextBox 6557">
          <a:extLst>
            <a:ext uri="{FF2B5EF4-FFF2-40B4-BE49-F238E27FC236}">
              <a16:creationId xmlns:a16="http://schemas.microsoft.com/office/drawing/2014/main" id="{C938F55B-2420-4AB6-83B5-70A94397EA8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9" name="TextBox 6558">
          <a:extLst>
            <a:ext uri="{FF2B5EF4-FFF2-40B4-BE49-F238E27FC236}">
              <a16:creationId xmlns:a16="http://schemas.microsoft.com/office/drawing/2014/main" id="{8C1AFD1C-EAB2-44E8-ABE1-55C402EB673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0" name="TextBox 6559">
          <a:extLst>
            <a:ext uri="{FF2B5EF4-FFF2-40B4-BE49-F238E27FC236}">
              <a16:creationId xmlns:a16="http://schemas.microsoft.com/office/drawing/2014/main" id="{34AC3062-D3CD-406A-A0AD-2304E85F36F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1" name="TextBox 6560">
          <a:extLst>
            <a:ext uri="{FF2B5EF4-FFF2-40B4-BE49-F238E27FC236}">
              <a16:creationId xmlns:a16="http://schemas.microsoft.com/office/drawing/2014/main" id="{1771367A-F8E3-4C37-A7A9-B202171F7A0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2" name="TextBox 6561">
          <a:extLst>
            <a:ext uri="{FF2B5EF4-FFF2-40B4-BE49-F238E27FC236}">
              <a16:creationId xmlns:a16="http://schemas.microsoft.com/office/drawing/2014/main" id="{3AC5A539-96CF-4216-A817-30912293834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3" name="TextBox 6562">
          <a:extLst>
            <a:ext uri="{FF2B5EF4-FFF2-40B4-BE49-F238E27FC236}">
              <a16:creationId xmlns:a16="http://schemas.microsoft.com/office/drawing/2014/main" id="{0A5FF985-CF95-4B7E-8B9E-371E23171F1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4" name="TextBox 6563">
          <a:extLst>
            <a:ext uri="{FF2B5EF4-FFF2-40B4-BE49-F238E27FC236}">
              <a16:creationId xmlns:a16="http://schemas.microsoft.com/office/drawing/2014/main" id="{2BCA70AE-604C-46B8-A553-ECBB0B496FC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5" name="TextBox 6564">
          <a:extLst>
            <a:ext uri="{FF2B5EF4-FFF2-40B4-BE49-F238E27FC236}">
              <a16:creationId xmlns:a16="http://schemas.microsoft.com/office/drawing/2014/main" id="{003A3BF5-ADD8-4A50-8631-3CFE303B4D2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6" name="TextBox 6565">
          <a:extLst>
            <a:ext uri="{FF2B5EF4-FFF2-40B4-BE49-F238E27FC236}">
              <a16:creationId xmlns:a16="http://schemas.microsoft.com/office/drawing/2014/main" id="{4C94392D-0CDA-4E90-9779-3301CF77517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7" name="TextBox 6566">
          <a:extLst>
            <a:ext uri="{FF2B5EF4-FFF2-40B4-BE49-F238E27FC236}">
              <a16:creationId xmlns:a16="http://schemas.microsoft.com/office/drawing/2014/main" id="{09F0F1C1-15DE-47FD-94A0-859D9A11189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8" name="TextBox 6567">
          <a:extLst>
            <a:ext uri="{FF2B5EF4-FFF2-40B4-BE49-F238E27FC236}">
              <a16:creationId xmlns:a16="http://schemas.microsoft.com/office/drawing/2014/main" id="{46C67AA7-F548-45AB-8B5D-CC88482D095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9" name="TextBox 6568">
          <a:extLst>
            <a:ext uri="{FF2B5EF4-FFF2-40B4-BE49-F238E27FC236}">
              <a16:creationId xmlns:a16="http://schemas.microsoft.com/office/drawing/2014/main" id="{300D22F5-4CA5-4C2E-9D39-2AA9C5D5CAB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0" name="TextBox 6569">
          <a:extLst>
            <a:ext uri="{FF2B5EF4-FFF2-40B4-BE49-F238E27FC236}">
              <a16:creationId xmlns:a16="http://schemas.microsoft.com/office/drawing/2014/main" id="{7EC51871-DB18-4F92-801F-F35B017911D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1" name="TextBox 6570">
          <a:extLst>
            <a:ext uri="{FF2B5EF4-FFF2-40B4-BE49-F238E27FC236}">
              <a16:creationId xmlns:a16="http://schemas.microsoft.com/office/drawing/2014/main" id="{51A9848B-44FD-4520-9BAB-43238927225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2" name="TextBox 6571">
          <a:extLst>
            <a:ext uri="{FF2B5EF4-FFF2-40B4-BE49-F238E27FC236}">
              <a16:creationId xmlns:a16="http://schemas.microsoft.com/office/drawing/2014/main" id="{59750D66-4EAF-40AE-82A4-00B992D711E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3" name="TextBox 6572">
          <a:extLst>
            <a:ext uri="{FF2B5EF4-FFF2-40B4-BE49-F238E27FC236}">
              <a16:creationId xmlns:a16="http://schemas.microsoft.com/office/drawing/2014/main" id="{3F7548A2-10E9-4F8E-9D30-AF17F723692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4" name="TextBox 6573">
          <a:extLst>
            <a:ext uri="{FF2B5EF4-FFF2-40B4-BE49-F238E27FC236}">
              <a16:creationId xmlns:a16="http://schemas.microsoft.com/office/drawing/2014/main" id="{A7C1D1DA-5A32-4EF3-B461-B103094F582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5" name="TextBox 6574">
          <a:extLst>
            <a:ext uri="{FF2B5EF4-FFF2-40B4-BE49-F238E27FC236}">
              <a16:creationId xmlns:a16="http://schemas.microsoft.com/office/drawing/2014/main" id="{2610C6BA-2435-46F1-AA92-7B3DC833079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6" name="TextBox 6575">
          <a:extLst>
            <a:ext uri="{FF2B5EF4-FFF2-40B4-BE49-F238E27FC236}">
              <a16:creationId xmlns:a16="http://schemas.microsoft.com/office/drawing/2014/main" id="{6658A27A-23CB-4DEF-8FF8-4DB12A38BC4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7" name="TextBox 6576">
          <a:extLst>
            <a:ext uri="{FF2B5EF4-FFF2-40B4-BE49-F238E27FC236}">
              <a16:creationId xmlns:a16="http://schemas.microsoft.com/office/drawing/2014/main" id="{579C64FF-1C75-4329-9197-5930625EB7E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8" name="TextBox 6577">
          <a:extLst>
            <a:ext uri="{FF2B5EF4-FFF2-40B4-BE49-F238E27FC236}">
              <a16:creationId xmlns:a16="http://schemas.microsoft.com/office/drawing/2014/main" id="{EE8981B5-A60D-4C64-93B8-9244FD260C0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9" name="TextBox 6578">
          <a:extLst>
            <a:ext uri="{FF2B5EF4-FFF2-40B4-BE49-F238E27FC236}">
              <a16:creationId xmlns:a16="http://schemas.microsoft.com/office/drawing/2014/main" id="{5C91DE1E-271A-4A86-95E0-F1510F9CE28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0" name="TextBox 6579">
          <a:extLst>
            <a:ext uri="{FF2B5EF4-FFF2-40B4-BE49-F238E27FC236}">
              <a16:creationId xmlns:a16="http://schemas.microsoft.com/office/drawing/2014/main" id="{6825BB7F-4ABA-4D08-AC0F-3E9AF308456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1" name="TextBox 6580">
          <a:extLst>
            <a:ext uri="{FF2B5EF4-FFF2-40B4-BE49-F238E27FC236}">
              <a16:creationId xmlns:a16="http://schemas.microsoft.com/office/drawing/2014/main" id="{AE152377-328F-4BA4-A157-3EADD1E9685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2" name="TextBox 6581">
          <a:extLst>
            <a:ext uri="{FF2B5EF4-FFF2-40B4-BE49-F238E27FC236}">
              <a16:creationId xmlns:a16="http://schemas.microsoft.com/office/drawing/2014/main" id="{5606BAF7-893A-4B50-A6D3-7FDB5ACF59B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3" name="TextBox 6582">
          <a:extLst>
            <a:ext uri="{FF2B5EF4-FFF2-40B4-BE49-F238E27FC236}">
              <a16:creationId xmlns:a16="http://schemas.microsoft.com/office/drawing/2014/main" id="{97632447-63B1-4AC3-BDE7-BBABFB7426A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4" name="TextBox 6583">
          <a:extLst>
            <a:ext uri="{FF2B5EF4-FFF2-40B4-BE49-F238E27FC236}">
              <a16:creationId xmlns:a16="http://schemas.microsoft.com/office/drawing/2014/main" id="{B281EED8-5490-4E72-B948-2999FC0F6E3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5" name="TextBox 6584">
          <a:extLst>
            <a:ext uri="{FF2B5EF4-FFF2-40B4-BE49-F238E27FC236}">
              <a16:creationId xmlns:a16="http://schemas.microsoft.com/office/drawing/2014/main" id="{B4CEC34B-1428-4229-860F-9F4F8C3EBF6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6" name="TextBox 6585">
          <a:extLst>
            <a:ext uri="{FF2B5EF4-FFF2-40B4-BE49-F238E27FC236}">
              <a16:creationId xmlns:a16="http://schemas.microsoft.com/office/drawing/2014/main" id="{7276F0C0-F59B-4866-A1BE-C572B4C3E10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7" name="TextBox 6586">
          <a:extLst>
            <a:ext uri="{FF2B5EF4-FFF2-40B4-BE49-F238E27FC236}">
              <a16:creationId xmlns:a16="http://schemas.microsoft.com/office/drawing/2014/main" id="{F4554F16-4513-42E4-BCB0-AA4AA6AA95B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8" name="TextBox 6587">
          <a:extLst>
            <a:ext uri="{FF2B5EF4-FFF2-40B4-BE49-F238E27FC236}">
              <a16:creationId xmlns:a16="http://schemas.microsoft.com/office/drawing/2014/main" id="{E83309BA-6DFF-4BCC-8B0B-87A883905C3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9" name="TextBox 6588">
          <a:extLst>
            <a:ext uri="{FF2B5EF4-FFF2-40B4-BE49-F238E27FC236}">
              <a16:creationId xmlns:a16="http://schemas.microsoft.com/office/drawing/2014/main" id="{AD7AD906-8F9E-4E15-A818-ABEF8699C2C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0" name="TextBox 6589">
          <a:extLst>
            <a:ext uri="{FF2B5EF4-FFF2-40B4-BE49-F238E27FC236}">
              <a16:creationId xmlns:a16="http://schemas.microsoft.com/office/drawing/2014/main" id="{A5EC430E-47F9-46C7-8A61-F0524D328AC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1" name="TextBox 6590">
          <a:extLst>
            <a:ext uri="{FF2B5EF4-FFF2-40B4-BE49-F238E27FC236}">
              <a16:creationId xmlns:a16="http://schemas.microsoft.com/office/drawing/2014/main" id="{17935BD1-5BCE-493A-86C1-6CF42ACEB4C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2" name="TextBox 6591">
          <a:extLst>
            <a:ext uri="{FF2B5EF4-FFF2-40B4-BE49-F238E27FC236}">
              <a16:creationId xmlns:a16="http://schemas.microsoft.com/office/drawing/2014/main" id="{5EF790A0-C653-404B-9188-4A24F1BB677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3" name="TextBox 6592">
          <a:extLst>
            <a:ext uri="{FF2B5EF4-FFF2-40B4-BE49-F238E27FC236}">
              <a16:creationId xmlns:a16="http://schemas.microsoft.com/office/drawing/2014/main" id="{16ABDF16-C2C7-46C6-97A1-36435C866FA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4" name="TextBox 6593">
          <a:extLst>
            <a:ext uri="{FF2B5EF4-FFF2-40B4-BE49-F238E27FC236}">
              <a16:creationId xmlns:a16="http://schemas.microsoft.com/office/drawing/2014/main" id="{D9767596-A4EC-4BD4-A544-0D82719F701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5" name="TextBox 6594">
          <a:extLst>
            <a:ext uri="{FF2B5EF4-FFF2-40B4-BE49-F238E27FC236}">
              <a16:creationId xmlns:a16="http://schemas.microsoft.com/office/drawing/2014/main" id="{CE6BFCA7-AF9C-4540-8A74-64EF061504E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6" name="TextBox 6595">
          <a:extLst>
            <a:ext uri="{FF2B5EF4-FFF2-40B4-BE49-F238E27FC236}">
              <a16:creationId xmlns:a16="http://schemas.microsoft.com/office/drawing/2014/main" id="{AED8B9F4-39C1-4F30-81E5-C66A495F92B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7" name="TextBox 6596">
          <a:extLst>
            <a:ext uri="{FF2B5EF4-FFF2-40B4-BE49-F238E27FC236}">
              <a16:creationId xmlns:a16="http://schemas.microsoft.com/office/drawing/2014/main" id="{210FD1E9-C115-4EBE-9E1A-B6CC57C87FE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8" name="TextBox 6597">
          <a:extLst>
            <a:ext uri="{FF2B5EF4-FFF2-40B4-BE49-F238E27FC236}">
              <a16:creationId xmlns:a16="http://schemas.microsoft.com/office/drawing/2014/main" id="{4F1A40C6-76EB-4B09-AED0-53E080C0DD2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9" name="TextBox 6598">
          <a:extLst>
            <a:ext uri="{FF2B5EF4-FFF2-40B4-BE49-F238E27FC236}">
              <a16:creationId xmlns:a16="http://schemas.microsoft.com/office/drawing/2014/main" id="{DB6F94BA-3506-4DAA-BDB8-6E856E8CF58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0" name="TextBox 6599">
          <a:extLst>
            <a:ext uri="{FF2B5EF4-FFF2-40B4-BE49-F238E27FC236}">
              <a16:creationId xmlns:a16="http://schemas.microsoft.com/office/drawing/2014/main" id="{53DA0B52-34E6-49B1-81D2-D40398CC1D5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1" name="TextBox 6600">
          <a:extLst>
            <a:ext uri="{FF2B5EF4-FFF2-40B4-BE49-F238E27FC236}">
              <a16:creationId xmlns:a16="http://schemas.microsoft.com/office/drawing/2014/main" id="{F27E2C09-76E0-48F7-9BF7-868A1F586F4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2" name="TextBox 6601">
          <a:extLst>
            <a:ext uri="{FF2B5EF4-FFF2-40B4-BE49-F238E27FC236}">
              <a16:creationId xmlns:a16="http://schemas.microsoft.com/office/drawing/2014/main" id="{BAB40531-C06C-45A4-AC94-0A00B839F7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3" name="TextBox 6602">
          <a:extLst>
            <a:ext uri="{FF2B5EF4-FFF2-40B4-BE49-F238E27FC236}">
              <a16:creationId xmlns:a16="http://schemas.microsoft.com/office/drawing/2014/main" id="{66DF5762-C3E5-484F-AC79-EBB4A7F2AAC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4" name="TextBox 6603">
          <a:extLst>
            <a:ext uri="{FF2B5EF4-FFF2-40B4-BE49-F238E27FC236}">
              <a16:creationId xmlns:a16="http://schemas.microsoft.com/office/drawing/2014/main" id="{D7EDDD5F-4243-459C-950E-096CF9D2BAB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5" name="TextBox 6604">
          <a:extLst>
            <a:ext uri="{FF2B5EF4-FFF2-40B4-BE49-F238E27FC236}">
              <a16:creationId xmlns:a16="http://schemas.microsoft.com/office/drawing/2014/main" id="{DD23E311-96B2-45FB-B14A-D7E09396C08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6" name="TextBox 6605">
          <a:extLst>
            <a:ext uri="{FF2B5EF4-FFF2-40B4-BE49-F238E27FC236}">
              <a16:creationId xmlns:a16="http://schemas.microsoft.com/office/drawing/2014/main" id="{39558D29-2F57-4651-A6EA-11FD2607F7B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7" name="TextBox 6606">
          <a:extLst>
            <a:ext uri="{FF2B5EF4-FFF2-40B4-BE49-F238E27FC236}">
              <a16:creationId xmlns:a16="http://schemas.microsoft.com/office/drawing/2014/main" id="{588E6FDA-257A-4A52-B6AD-B0CC857D79E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8" name="TextBox 6607">
          <a:extLst>
            <a:ext uri="{FF2B5EF4-FFF2-40B4-BE49-F238E27FC236}">
              <a16:creationId xmlns:a16="http://schemas.microsoft.com/office/drawing/2014/main" id="{C6F6FCBF-FE10-4DCF-B828-E9506333C58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9" name="TextBox 6608">
          <a:extLst>
            <a:ext uri="{FF2B5EF4-FFF2-40B4-BE49-F238E27FC236}">
              <a16:creationId xmlns:a16="http://schemas.microsoft.com/office/drawing/2014/main" id="{9A26965D-1631-45C0-83B1-5988E544F24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0" name="TextBox 6609">
          <a:extLst>
            <a:ext uri="{FF2B5EF4-FFF2-40B4-BE49-F238E27FC236}">
              <a16:creationId xmlns:a16="http://schemas.microsoft.com/office/drawing/2014/main" id="{2C6539E7-D9AD-4110-AFCD-1FFD8832772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1" name="TextBox 6610">
          <a:extLst>
            <a:ext uri="{FF2B5EF4-FFF2-40B4-BE49-F238E27FC236}">
              <a16:creationId xmlns:a16="http://schemas.microsoft.com/office/drawing/2014/main" id="{809B182E-2633-4911-AFFF-C40264514CB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2" name="TextBox 6611">
          <a:extLst>
            <a:ext uri="{FF2B5EF4-FFF2-40B4-BE49-F238E27FC236}">
              <a16:creationId xmlns:a16="http://schemas.microsoft.com/office/drawing/2014/main" id="{A10FF0F0-0DDF-4E1E-8E05-37485671A41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3" name="TextBox 6612">
          <a:extLst>
            <a:ext uri="{FF2B5EF4-FFF2-40B4-BE49-F238E27FC236}">
              <a16:creationId xmlns:a16="http://schemas.microsoft.com/office/drawing/2014/main" id="{7B81EFF3-5D2F-47BF-8832-1A4B801E1B6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4" name="TextBox 6613">
          <a:extLst>
            <a:ext uri="{FF2B5EF4-FFF2-40B4-BE49-F238E27FC236}">
              <a16:creationId xmlns:a16="http://schemas.microsoft.com/office/drawing/2014/main" id="{A4687286-8431-4876-9441-7C6952D4F48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5" name="TextBox 6614">
          <a:extLst>
            <a:ext uri="{FF2B5EF4-FFF2-40B4-BE49-F238E27FC236}">
              <a16:creationId xmlns:a16="http://schemas.microsoft.com/office/drawing/2014/main" id="{F808841D-D4D3-4AD2-9475-B16D270C6FA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6" name="TextBox 6615">
          <a:extLst>
            <a:ext uri="{FF2B5EF4-FFF2-40B4-BE49-F238E27FC236}">
              <a16:creationId xmlns:a16="http://schemas.microsoft.com/office/drawing/2014/main" id="{388C4D2A-BDEA-4C4C-BEC8-1888251FA48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7" name="TextBox 6616">
          <a:extLst>
            <a:ext uri="{FF2B5EF4-FFF2-40B4-BE49-F238E27FC236}">
              <a16:creationId xmlns:a16="http://schemas.microsoft.com/office/drawing/2014/main" id="{CCABEE59-0FC3-437A-8C5E-748B9A1127B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8" name="TextBox 6617">
          <a:extLst>
            <a:ext uri="{FF2B5EF4-FFF2-40B4-BE49-F238E27FC236}">
              <a16:creationId xmlns:a16="http://schemas.microsoft.com/office/drawing/2014/main" id="{F277117C-D90B-4E60-B628-3112877E838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9" name="TextBox 6618">
          <a:extLst>
            <a:ext uri="{FF2B5EF4-FFF2-40B4-BE49-F238E27FC236}">
              <a16:creationId xmlns:a16="http://schemas.microsoft.com/office/drawing/2014/main" id="{192816E8-55C9-4A0D-820D-088CEAC31D6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0" name="TextBox 6619">
          <a:extLst>
            <a:ext uri="{FF2B5EF4-FFF2-40B4-BE49-F238E27FC236}">
              <a16:creationId xmlns:a16="http://schemas.microsoft.com/office/drawing/2014/main" id="{139EA9B4-CBCD-4622-8466-734FDCE9DC9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1" name="TextBox 6620">
          <a:extLst>
            <a:ext uri="{FF2B5EF4-FFF2-40B4-BE49-F238E27FC236}">
              <a16:creationId xmlns:a16="http://schemas.microsoft.com/office/drawing/2014/main" id="{058697F2-DCFF-4618-B994-14ED8F657AB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2" name="TextBox 6621">
          <a:extLst>
            <a:ext uri="{FF2B5EF4-FFF2-40B4-BE49-F238E27FC236}">
              <a16:creationId xmlns:a16="http://schemas.microsoft.com/office/drawing/2014/main" id="{88884CF6-10DB-41A7-91FA-322F8DA90F4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3" name="TextBox 6622">
          <a:extLst>
            <a:ext uri="{FF2B5EF4-FFF2-40B4-BE49-F238E27FC236}">
              <a16:creationId xmlns:a16="http://schemas.microsoft.com/office/drawing/2014/main" id="{98F55A36-E2E1-4C65-8392-994F21F9BB5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4" name="TextBox 6623">
          <a:extLst>
            <a:ext uri="{FF2B5EF4-FFF2-40B4-BE49-F238E27FC236}">
              <a16:creationId xmlns:a16="http://schemas.microsoft.com/office/drawing/2014/main" id="{2D384167-C9B4-4978-81DD-95D764E60C0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5" name="TextBox 6624">
          <a:extLst>
            <a:ext uri="{FF2B5EF4-FFF2-40B4-BE49-F238E27FC236}">
              <a16:creationId xmlns:a16="http://schemas.microsoft.com/office/drawing/2014/main" id="{1AF70A7D-E1E5-4CF9-B416-AAD2205B61C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6" name="TextBox 6625">
          <a:extLst>
            <a:ext uri="{FF2B5EF4-FFF2-40B4-BE49-F238E27FC236}">
              <a16:creationId xmlns:a16="http://schemas.microsoft.com/office/drawing/2014/main" id="{89380905-8223-433E-9D7E-1308143D981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7" name="TextBox 6626">
          <a:extLst>
            <a:ext uri="{FF2B5EF4-FFF2-40B4-BE49-F238E27FC236}">
              <a16:creationId xmlns:a16="http://schemas.microsoft.com/office/drawing/2014/main" id="{8F1896A5-97DA-47DB-8D17-AE45A7A6BC8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8" name="TextBox 6627">
          <a:extLst>
            <a:ext uri="{FF2B5EF4-FFF2-40B4-BE49-F238E27FC236}">
              <a16:creationId xmlns:a16="http://schemas.microsoft.com/office/drawing/2014/main" id="{1930D8F6-4BB5-42DA-8DFA-713385F30C8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9" name="TextBox 6628">
          <a:extLst>
            <a:ext uri="{FF2B5EF4-FFF2-40B4-BE49-F238E27FC236}">
              <a16:creationId xmlns:a16="http://schemas.microsoft.com/office/drawing/2014/main" id="{F4CC1EA5-1DB8-4E7C-B215-B81187EBA04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0" name="TextBox 6629">
          <a:extLst>
            <a:ext uri="{FF2B5EF4-FFF2-40B4-BE49-F238E27FC236}">
              <a16:creationId xmlns:a16="http://schemas.microsoft.com/office/drawing/2014/main" id="{E0C3AD07-F0F8-4A37-9EEA-60467EF6A47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1" name="TextBox 6630">
          <a:extLst>
            <a:ext uri="{FF2B5EF4-FFF2-40B4-BE49-F238E27FC236}">
              <a16:creationId xmlns:a16="http://schemas.microsoft.com/office/drawing/2014/main" id="{92F2D3DF-45B1-4DD9-8278-1F40AE992BC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2" name="TextBox 6631">
          <a:extLst>
            <a:ext uri="{FF2B5EF4-FFF2-40B4-BE49-F238E27FC236}">
              <a16:creationId xmlns:a16="http://schemas.microsoft.com/office/drawing/2014/main" id="{46E92C59-E2B5-47D2-88FB-B32CBA81DA7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3" name="TextBox 6632">
          <a:extLst>
            <a:ext uri="{FF2B5EF4-FFF2-40B4-BE49-F238E27FC236}">
              <a16:creationId xmlns:a16="http://schemas.microsoft.com/office/drawing/2014/main" id="{238D836F-B869-4BC6-8A10-90B0A3906E4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4" name="TextBox 6633">
          <a:extLst>
            <a:ext uri="{FF2B5EF4-FFF2-40B4-BE49-F238E27FC236}">
              <a16:creationId xmlns:a16="http://schemas.microsoft.com/office/drawing/2014/main" id="{17D75728-3DDD-414E-B674-97FE52C99DE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5" name="TextBox 6634">
          <a:extLst>
            <a:ext uri="{FF2B5EF4-FFF2-40B4-BE49-F238E27FC236}">
              <a16:creationId xmlns:a16="http://schemas.microsoft.com/office/drawing/2014/main" id="{780C9FAB-F2BC-4DBB-A751-EDC9F3D3988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6" name="TextBox 6635">
          <a:extLst>
            <a:ext uri="{FF2B5EF4-FFF2-40B4-BE49-F238E27FC236}">
              <a16:creationId xmlns:a16="http://schemas.microsoft.com/office/drawing/2014/main" id="{670549B1-6CCA-4EAA-BF5A-9AA7110537B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7" name="TextBox 6636">
          <a:extLst>
            <a:ext uri="{FF2B5EF4-FFF2-40B4-BE49-F238E27FC236}">
              <a16:creationId xmlns:a16="http://schemas.microsoft.com/office/drawing/2014/main" id="{1AAE88C6-7881-41B9-9E3F-499D37AF2B2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8" name="TextBox 6637">
          <a:extLst>
            <a:ext uri="{FF2B5EF4-FFF2-40B4-BE49-F238E27FC236}">
              <a16:creationId xmlns:a16="http://schemas.microsoft.com/office/drawing/2014/main" id="{483F9080-4ECA-48C9-B1AE-D0994863846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9" name="TextBox 6638">
          <a:extLst>
            <a:ext uri="{FF2B5EF4-FFF2-40B4-BE49-F238E27FC236}">
              <a16:creationId xmlns:a16="http://schemas.microsoft.com/office/drawing/2014/main" id="{8B36AEEE-9A77-4396-A20D-2AAB6F968B4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0" name="TextBox 6639">
          <a:extLst>
            <a:ext uri="{FF2B5EF4-FFF2-40B4-BE49-F238E27FC236}">
              <a16:creationId xmlns:a16="http://schemas.microsoft.com/office/drawing/2014/main" id="{B78B64AF-CFD9-4BF3-8B72-FDB5C636AEE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1" name="TextBox 6640">
          <a:extLst>
            <a:ext uri="{FF2B5EF4-FFF2-40B4-BE49-F238E27FC236}">
              <a16:creationId xmlns:a16="http://schemas.microsoft.com/office/drawing/2014/main" id="{38B2B32B-D501-4DDA-87EC-69415BCFABB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2" name="TextBox 6641">
          <a:extLst>
            <a:ext uri="{FF2B5EF4-FFF2-40B4-BE49-F238E27FC236}">
              <a16:creationId xmlns:a16="http://schemas.microsoft.com/office/drawing/2014/main" id="{3C4EB85F-17AA-451E-9190-975A20942DA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3" name="TextBox 6642">
          <a:extLst>
            <a:ext uri="{FF2B5EF4-FFF2-40B4-BE49-F238E27FC236}">
              <a16:creationId xmlns:a16="http://schemas.microsoft.com/office/drawing/2014/main" id="{E47D5D31-7364-4948-AD71-E35F9FE9045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4" name="TextBox 6643">
          <a:extLst>
            <a:ext uri="{FF2B5EF4-FFF2-40B4-BE49-F238E27FC236}">
              <a16:creationId xmlns:a16="http://schemas.microsoft.com/office/drawing/2014/main" id="{52428197-E3C5-4D2B-927C-5A4A53BA3BE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5" name="TextBox 6644">
          <a:extLst>
            <a:ext uri="{FF2B5EF4-FFF2-40B4-BE49-F238E27FC236}">
              <a16:creationId xmlns:a16="http://schemas.microsoft.com/office/drawing/2014/main" id="{27CC4FA0-9C0B-4CB9-8D0F-611339B401B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6" name="TextBox 6645">
          <a:extLst>
            <a:ext uri="{FF2B5EF4-FFF2-40B4-BE49-F238E27FC236}">
              <a16:creationId xmlns:a16="http://schemas.microsoft.com/office/drawing/2014/main" id="{BAF4D27D-2849-4430-89F7-9044F9177BA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7" name="TextBox 6646">
          <a:extLst>
            <a:ext uri="{FF2B5EF4-FFF2-40B4-BE49-F238E27FC236}">
              <a16:creationId xmlns:a16="http://schemas.microsoft.com/office/drawing/2014/main" id="{3FA1343C-BCF6-4AA5-A9AD-121A194D574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8" name="TextBox 6647">
          <a:extLst>
            <a:ext uri="{FF2B5EF4-FFF2-40B4-BE49-F238E27FC236}">
              <a16:creationId xmlns:a16="http://schemas.microsoft.com/office/drawing/2014/main" id="{A7AB919C-256C-48A0-92A2-5C951E4EDD8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9" name="TextBox 6648">
          <a:extLst>
            <a:ext uri="{FF2B5EF4-FFF2-40B4-BE49-F238E27FC236}">
              <a16:creationId xmlns:a16="http://schemas.microsoft.com/office/drawing/2014/main" id="{61372826-EE9B-4199-9D17-DF02539A096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0" name="TextBox 6649">
          <a:extLst>
            <a:ext uri="{FF2B5EF4-FFF2-40B4-BE49-F238E27FC236}">
              <a16:creationId xmlns:a16="http://schemas.microsoft.com/office/drawing/2014/main" id="{0E8E45D2-08B0-467A-BA45-15C189CB914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1" name="TextBox 6650">
          <a:extLst>
            <a:ext uri="{FF2B5EF4-FFF2-40B4-BE49-F238E27FC236}">
              <a16:creationId xmlns:a16="http://schemas.microsoft.com/office/drawing/2014/main" id="{BE9EF57B-C688-4AC6-AD32-4BCEC72F8B8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2" name="TextBox 6651">
          <a:extLst>
            <a:ext uri="{FF2B5EF4-FFF2-40B4-BE49-F238E27FC236}">
              <a16:creationId xmlns:a16="http://schemas.microsoft.com/office/drawing/2014/main" id="{88A92AEB-C199-46B4-9CC9-1E092F1DD2D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3" name="TextBox 6652">
          <a:extLst>
            <a:ext uri="{FF2B5EF4-FFF2-40B4-BE49-F238E27FC236}">
              <a16:creationId xmlns:a16="http://schemas.microsoft.com/office/drawing/2014/main" id="{EF0C01A7-6698-467B-8FFE-394A215BC76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4" name="TextBox 6653">
          <a:extLst>
            <a:ext uri="{FF2B5EF4-FFF2-40B4-BE49-F238E27FC236}">
              <a16:creationId xmlns:a16="http://schemas.microsoft.com/office/drawing/2014/main" id="{1FCF95BD-88D9-40A3-B797-87AC1F1D096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5" name="TextBox 6654">
          <a:extLst>
            <a:ext uri="{FF2B5EF4-FFF2-40B4-BE49-F238E27FC236}">
              <a16:creationId xmlns:a16="http://schemas.microsoft.com/office/drawing/2014/main" id="{55D0EC30-1088-4FFF-9302-589BEA14C45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6" name="TextBox 6655">
          <a:extLst>
            <a:ext uri="{FF2B5EF4-FFF2-40B4-BE49-F238E27FC236}">
              <a16:creationId xmlns:a16="http://schemas.microsoft.com/office/drawing/2014/main" id="{9BB6C357-3702-4B47-8FA2-25FC16361A2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7" name="TextBox 6656">
          <a:extLst>
            <a:ext uri="{FF2B5EF4-FFF2-40B4-BE49-F238E27FC236}">
              <a16:creationId xmlns:a16="http://schemas.microsoft.com/office/drawing/2014/main" id="{06492877-AD82-4BA0-AEAF-B974DD7DDC4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8" name="TextBox 6657">
          <a:extLst>
            <a:ext uri="{FF2B5EF4-FFF2-40B4-BE49-F238E27FC236}">
              <a16:creationId xmlns:a16="http://schemas.microsoft.com/office/drawing/2014/main" id="{159140F4-D56D-4248-B161-7E04AA60FEC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9" name="TextBox 6658">
          <a:extLst>
            <a:ext uri="{FF2B5EF4-FFF2-40B4-BE49-F238E27FC236}">
              <a16:creationId xmlns:a16="http://schemas.microsoft.com/office/drawing/2014/main" id="{AEF73FE2-A474-4859-A51F-C2B2390AE3B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0" name="TextBox 6659">
          <a:extLst>
            <a:ext uri="{FF2B5EF4-FFF2-40B4-BE49-F238E27FC236}">
              <a16:creationId xmlns:a16="http://schemas.microsoft.com/office/drawing/2014/main" id="{9B5DA777-F8A1-43EA-B219-5FD8B06B8C5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1" name="TextBox 6660">
          <a:extLst>
            <a:ext uri="{FF2B5EF4-FFF2-40B4-BE49-F238E27FC236}">
              <a16:creationId xmlns:a16="http://schemas.microsoft.com/office/drawing/2014/main" id="{3CF62394-BA09-4610-A230-483A5EC074F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2" name="TextBox 6661">
          <a:extLst>
            <a:ext uri="{FF2B5EF4-FFF2-40B4-BE49-F238E27FC236}">
              <a16:creationId xmlns:a16="http://schemas.microsoft.com/office/drawing/2014/main" id="{62A8C382-4274-43EB-B8F9-DA420800266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3" name="TextBox 6662">
          <a:extLst>
            <a:ext uri="{FF2B5EF4-FFF2-40B4-BE49-F238E27FC236}">
              <a16:creationId xmlns:a16="http://schemas.microsoft.com/office/drawing/2014/main" id="{7976068C-8CF9-4A16-975E-46CBC0D46B5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4" name="TextBox 6663">
          <a:extLst>
            <a:ext uri="{FF2B5EF4-FFF2-40B4-BE49-F238E27FC236}">
              <a16:creationId xmlns:a16="http://schemas.microsoft.com/office/drawing/2014/main" id="{ECFC6B44-39BB-400F-B4CD-DD03A2C8B24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5" name="TextBox 6664">
          <a:extLst>
            <a:ext uri="{FF2B5EF4-FFF2-40B4-BE49-F238E27FC236}">
              <a16:creationId xmlns:a16="http://schemas.microsoft.com/office/drawing/2014/main" id="{D8CCDCE8-92B7-4F51-BC82-E55C0E9C294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6" name="TextBox 6665">
          <a:extLst>
            <a:ext uri="{FF2B5EF4-FFF2-40B4-BE49-F238E27FC236}">
              <a16:creationId xmlns:a16="http://schemas.microsoft.com/office/drawing/2014/main" id="{6A08C51D-3BAE-4642-9631-0AE6DFC6ECD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7" name="TextBox 6666">
          <a:extLst>
            <a:ext uri="{FF2B5EF4-FFF2-40B4-BE49-F238E27FC236}">
              <a16:creationId xmlns:a16="http://schemas.microsoft.com/office/drawing/2014/main" id="{44DA6DAA-4526-4731-88CE-32A4E425295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8" name="TextBox 6667">
          <a:extLst>
            <a:ext uri="{FF2B5EF4-FFF2-40B4-BE49-F238E27FC236}">
              <a16:creationId xmlns:a16="http://schemas.microsoft.com/office/drawing/2014/main" id="{28949BEA-4923-49FA-95A1-EF3A5627CAF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9" name="TextBox 6668">
          <a:extLst>
            <a:ext uri="{FF2B5EF4-FFF2-40B4-BE49-F238E27FC236}">
              <a16:creationId xmlns:a16="http://schemas.microsoft.com/office/drawing/2014/main" id="{04E87D04-495D-46FB-B790-D261661B193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0" name="TextBox 6669">
          <a:extLst>
            <a:ext uri="{FF2B5EF4-FFF2-40B4-BE49-F238E27FC236}">
              <a16:creationId xmlns:a16="http://schemas.microsoft.com/office/drawing/2014/main" id="{96AE6116-F2A3-4980-A504-83DD37939DA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1" name="TextBox 6670">
          <a:extLst>
            <a:ext uri="{FF2B5EF4-FFF2-40B4-BE49-F238E27FC236}">
              <a16:creationId xmlns:a16="http://schemas.microsoft.com/office/drawing/2014/main" id="{3C9666E6-B64B-45BC-8F4E-08FC97685FD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2" name="TextBox 6671">
          <a:extLst>
            <a:ext uri="{FF2B5EF4-FFF2-40B4-BE49-F238E27FC236}">
              <a16:creationId xmlns:a16="http://schemas.microsoft.com/office/drawing/2014/main" id="{0E5E50EF-F8AD-478C-9033-0C9445FD074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3" name="TextBox 6672">
          <a:extLst>
            <a:ext uri="{FF2B5EF4-FFF2-40B4-BE49-F238E27FC236}">
              <a16:creationId xmlns:a16="http://schemas.microsoft.com/office/drawing/2014/main" id="{CA138FBE-9195-41E9-A1EA-B536513D499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4" name="TextBox 6673">
          <a:extLst>
            <a:ext uri="{FF2B5EF4-FFF2-40B4-BE49-F238E27FC236}">
              <a16:creationId xmlns:a16="http://schemas.microsoft.com/office/drawing/2014/main" id="{812E5F20-69BB-4B9E-84E5-07742A2522F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5" name="TextBox 6674">
          <a:extLst>
            <a:ext uri="{FF2B5EF4-FFF2-40B4-BE49-F238E27FC236}">
              <a16:creationId xmlns:a16="http://schemas.microsoft.com/office/drawing/2014/main" id="{1D94C873-9B81-4296-A7ED-02E9E2F3C0C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6" name="TextBox 6675">
          <a:extLst>
            <a:ext uri="{FF2B5EF4-FFF2-40B4-BE49-F238E27FC236}">
              <a16:creationId xmlns:a16="http://schemas.microsoft.com/office/drawing/2014/main" id="{ACBEB5C6-27A8-4CAC-95CA-E23A395E400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7" name="TextBox 6676">
          <a:extLst>
            <a:ext uri="{FF2B5EF4-FFF2-40B4-BE49-F238E27FC236}">
              <a16:creationId xmlns:a16="http://schemas.microsoft.com/office/drawing/2014/main" id="{C617013F-DCE2-463A-90BA-1308360900D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8" name="TextBox 6677">
          <a:extLst>
            <a:ext uri="{FF2B5EF4-FFF2-40B4-BE49-F238E27FC236}">
              <a16:creationId xmlns:a16="http://schemas.microsoft.com/office/drawing/2014/main" id="{F33A8D91-DBA8-41BB-A0B8-CE3A3F47CB1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9" name="TextBox 6678">
          <a:extLst>
            <a:ext uri="{FF2B5EF4-FFF2-40B4-BE49-F238E27FC236}">
              <a16:creationId xmlns:a16="http://schemas.microsoft.com/office/drawing/2014/main" id="{9E87C480-AA9A-4350-ACB3-0DD0ABF03D5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0" name="TextBox 6679">
          <a:extLst>
            <a:ext uri="{FF2B5EF4-FFF2-40B4-BE49-F238E27FC236}">
              <a16:creationId xmlns:a16="http://schemas.microsoft.com/office/drawing/2014/main" id="{4144F3FA-7B58-4A4F-A15E-481C0D63EF6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1" name="TextBox 6680">
          <a:extLst>
            <a:ext uri="{FF2B5EF4-FFF2-40B4-BE49-F238E27FC236}">
              <a16:creationId xmlns:a16="http://schemas.microsoft.com/office/drawing/2014/main" id="{3B5D095B-015C-4496-BC1A-6DD11246E78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2" name="TextBox 6681">
          <a:extLst>
            <a:ext uri="{FF2B5EF4-FFF2-40B4-BE49-F238E27FC236}">
              <a16:creationId xmlns:a16="http://schemas.microsoft.com/office/drawing/2014/main" id="{0C2AA235-BF23-44D3-B248-46E238C8EB6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3" name="TextBox 6682">
          <a:extLst>
            <a:ext uri="{FF2B5EF4-FFF2-40B4-BE49-F238E27FC236}">
              <a16:creationId xmlns:a16="http://schemas.microsoft.com/office/drawing/2014/main" id="{09197AA4-C601-41E4-AB40-78B65E680E2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4" name="TextBox 6683">
          <a:extLst>
            <a:ext uri="{FF2B5EF4-FFF2-40B4-BE49-F238E27FC236}">
              <a16:creationId xmlns:a16="http://schemas.microsoft.com/office/drawing/2014/main" id="{704160FE-898D-48F3-9FD4-C041FF3A2FC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5" name="TextBox 6684">
          <a:extLst>
            <a:ext uri="{FF2B5EF4-FFF2-40B4-BE49-F238E27FC236}">
              <a16:creationId xmlns:a16="http://schemas.microsoft.com/office/drawing/2014/main" id="{A0B1F70D-ADA6-4E3E-B5B7-4FD96E169B3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6" name="TextBox 6685">
          <a:extLst>
            <a:ext uri="{FF2B5EF4-FFF2-40B4-BE49-F238E27FC236}">
              <a16:creationId xmlns:a16="http://schemas.microsoft.com/office/drawing/2014/main" id="{E2324CFE-BFF5-4E43-86C1-E3466AAE9C5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7" name="TextBox 6686">
          <a:extLst>
            <a:ext uri="{FF2B5EF4-FFF2-40B4-BE49-F238E27FC236}">
              <a16:creationId xmlns:a16="http://schemas.microsoft.com/office/drawing/2014/main" id="{A33BAE4E-5055-4228-ACD7-5730046545C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8" name="TextBox 6687">
          <a:extLst>
            <a:ext uri="{FF2B5EF4-FFF2-40B4-BE49-F238E27FC236}">
              <a16:creationId xmlns:a16="http://schemas.microsoft.com/office/drawing/2014/main" id="{445AE2D9-5381-4A5F-AEF0-DA9C0EBBA60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9" name="TextBox 6688">
          <a:extLst>
            <a:ext uri="{FF2B5EF4-FFF2-40B4-BE49-F238E27FC236}">
              <a16:creationId xmlns:a16="http://schemas.microsoft.com/office/drawing/2014/main" id="{8E2F5E68-CD33-4961-8088-DD4DD68F503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0" name="TextBox 6689">
          <a:extLst>
            <a:ext uri="{FF2B5EF4-FFF2-40B4-BE49-F238E27FC236}">
              <a16:creationId xmlns:a16="http://schemas.microsoft.com/office/drawing/2014/main" id="{821349A5-F339-4C50-93C5-23DCA3407C0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1" name="TextBox 6690">
          <a:extLst>
            <a:ext uri="{FF2B5EF4-FFF2-40B4-BE49-F238E27FC236}">
              <a16:creationId xmlns:a16="http://schemas.microsoft.com/office/drawing/2014/main" id="{B42D927C-3832-4749-AD42-C0910EE3BB9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2" name="TextBox 6691">
          <a:extLst>
            <a:ext uri="{FF2B5EF4-FFF2-40B4-BE49-F238E27FC236}">
              <a16:creationId xmlns:a16="http://schemas.microsoft.com/office/drawing/2014/main" id="{3640DB9F-2928-44A1-99AF-23A21AF7811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3" name="TextBox 6692">
          <a:extLst>
            <a:ext uri="{FF2B5EF4-FFF2-40B4-BE49-F238E27FC236}">
              <a16:creationId xmlns:a16="http://schemas.microsoft.com/office/drawing/2014/main" id="{895E7484-2BC7-4338-AD7D-DF451EBCDD7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4" name="TextBox 6693">
          <a:extLst>
            <a:ext uri="{FF2B5EF4-FFF2-40B4-BE49-F238E27FC236}">
              <a16:creationId xmlns:a16="http://schemas.microsoft.com/office/drawing/2014/main" id="{B1FBAEF0-EFB7-47BC-A124-EF437FD9898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5" name="TextBox 6694">
          <a:extLst>
            <a:ext uri="{FF2B5EF4-FFF2-40B4-BE49-F238E27FC236}">
              <a16:creationId xmlns:a16="http://schemas.microsoft.com/office/drawing/2014/main" id="{420D999A-860A-4449-BFE8-649BE2662FD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6" name="TextBox 6695">
          <a:extLst>
            <a:ext uri="{FF2B5EF4-FFF2-40B4-BE49-F238E27FC236}">
              <a16:creationId xmlns:a16="http://schemas.microsoft.com/office/drawing/2014/main" id="{402042C8-40B4-43F5-83E0-5F1FF4B08CF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7" name="TextBox 6696">
          <a:extLst>
            <a:ext uri="{FF2B5EF4-FFF2-40B4-BE49-F238E27FC236}">
              <a16:creationId xmlns:a16="http://schemas.microsoft.com/office/drawing/2014/main" id="{F21AB064-DDA3-4112-A235-5F9EB62E965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8" name="TextBox 6697">
          <a:extLst>
            <a:ext uri="{FF2B5EF4-FFF2-40B4-BE49-F238E27FC236}">
              <a16:creationId xmlns:a16="http://schemas.microsoft.com/office/drawing/2014/main" id="{57205105-3A51-4C37-B29A-05AE2BB745D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9" name="TextBox 6698">
          <a:extLst>
            <a:ext uri="{FF2B5EF4-FFF2-40B4-BE49-F238E27FC236}">
              <a16:creationId xmlns:a16="http://schemas.microsoft.com/office/drawing/2014/main" id="{81EA3214-6384-4E56-A881-7D22C22D379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0" name="TextBox 6699">
          <a:extLst>
            <a:ext uri="{FF2B5EF4-FFF2-40B4-BE49-F238E27FC236}">
              <a16:creationId xmlns:a16="http://schemas.microsoft.com/office/drawing/2014/main" id="{931C8BB4-1C82-460A-A051-7FCD59DD0A3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1" name="TextBox 6700">
          <a:extLst>
            <a:ext uri="{FF2B5EF4-FFF2-40B4-BE49-F238E27FC236}">
              <a16:creationId xmlns:a16="http://schemas.microsoft.com/office/drawing/2014/main" id="{3DFD6395-3053-4BB2-ACD8-DB0F31CBDF5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2" name="TextBox 6701">
          <a:extLst>
            <a:ext uri="{FF2B5EF4-FFF2-40B4-BE49-F238E27FC236}">
              <a16:creationId xmlns:a16="http://schemas.microsoft.com/office/drawing/2014/main" id="{90ECB844-540C-41D1-A858-0E09C0FEE78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3" name="TextBox 6702">
          <a:extLst>
            <a:ext uri="{FF2B5EF4-FFF2-40B4-BE49-F238E27FC236}">
              <a16:creationId xmlns:a16="http://schemas.microsoft.com/office/drawing/2014/main" id="{E8596177-5466-492E-8D07-94CBFF019F1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4" name="TextBox 6703">
          <a:extLst>
            <a:ext uri="{FF2B5EF4-FFF2-40B4-BE49-F238E27FC236}">
              <a16:creationId xmlns:a16="http://schemas.microsoft.com/office/drawing/2014/main" id="{F9BE27FF-08AD-4400-971E-915EE8334B4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5" name="TextBox 6704">
          <a:extLst>
            <a:ext uri="{FF2B5EF4-FFF2-40B4-BE49-F238E27FC236}">
              <a16:creationId xmlns:a16="http://schemas.microsoft.com/office/drawing/2014/main" id="{39F6C0D4-467C-4091-9A5A-8BBA8947B3D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6" name="TextBox 6705">
          <a:extLst>
            <a:ext uri="{FF2B5EF4-FFF2-40B4-BE49-F238E27FC236}">
              <a16:creationId xmlns:a16="http://schemas.microsoft.com/office/drawing/2014/main" id="{9EACA0A1-8214-40F4-8D85-2E96645C6AD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7" name="TextBox 6706">
          <a:extLst>
            <a:ext uri="{FF2B5EF4-FFF2-40B4-BE49-F238E27FC236}">
              <a16:creationId xmlns:a16="http://schemas.microsoft.com/office/drawing/2014/main" id="{FB890F93-6E5C-4AA7-A031-65540148EBD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8" name="TextBox 6707">
          <a:extLst>
            <a:ext uri="{FF2B5EF4-FFF2-40B4-BE49-F238E27FC236}">
              <a16:creationId xmlns:a16="http://schemas.microsoft.com/office/drawing/2014/main" id="{1D2778E0-FA27-4520-9A50-F9AEBD8716E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9" name="TextBox 6708">
          <a:extLst>
            <a:ext uri="{FF2B5EF4-FFF2-40B4-BE49-F238E27FC236}">
              <a16:creationId xmlns:a16="http://schemas.microsoft.com/office/drawing/2014/main" id="{24D32E13-A802-412D-9132-1AC9ECB90F6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0" name="TextBox 6709">
          <a:extLst>
            <a:ext uri="{FF2B5EF4-FFF2-40B4-BE49-F238E27FC236}">
              <a16:creationId xmlns:a16="http://schemas.microsoft.com/office/drawing/2014/main" id="{518A2716-5521-46FD-9AB3-8E1B9AAA4DD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1" name="TextBox 6710">
          <a:extLst>
            <a:ext uri="{FF2B5EF4-FFF2-40B4-BE49-F238E27FC236}">
              <a16:creationId xmlns:a16="http://schemas.microsoft.com/office/drawing/2014/main" id="{6B364A53-B25D-4C5B-8226-D7A8BEE184C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2" name="TextBox 6711">
          <a:extLst>
            <a:ext uri="{FF2B5EF4-FFF2-40B4-BE49-F238E27FC236}">
              <a16:creationId xmlns:a16="http://schemas.microsoft.com/office/drawing/2014/main" id="{74BC8620-B05C-4841-9F68-5A4166F726E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3" name="TextBox 6712">
          <a:extLst>
            <a:ext uri="{FF2B5EF4-FFF2-40B4-BE49-F238E27FC236}">
              <a16:creationId xmlns:a16="http://schemas.microsoft.com/office/drawing/2014/main" id="{29CE41F5-15CC-490B-B9FA-FDDA462BDF1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4" name="TextBox 6713">
          <a:extLst>
            <a:ext uri="{FF2B5EF4-FFF2-40B4-BE49-F238E27FC236}">
              <a16:creationId xmlns:a16="http://schemas.microsoft.com/office/drawing/2014/main" id="{37A79BDB-9BBE-489D-AF42-7475C3F948D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5" name="TextBox 6714">
          <a:extLst>
            <a:ext uri="{FF2B5EF4-FFF2-40B4-BE49-F238E27FC236}">
              <a16:creationId xmlns:a16="http://schemas.microsoft.com/office/drawing/2014/main" id="{CFB7550D-8687-44C3-9952-1802DDC46D8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6" name="TextBox 6715">
          <a:extLst>
            <a:ext uri="{FF2B5EF4-FFF2-40B4-BE49-F238E27FC236}">
              <a16:creationId xmlns:a16="http://schemas.microsoft.com/office/drawing/2014/main" id="{07BDFE3C-E113-4736-A939-EE98B067898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7" name="TextBox 6716">
          <a:extLst>
            <a:ext uri="{FF2B5EF4-FFF2-40B4-BE49-F238E27FC236}">
              <a16:creationId xmlns:a16="http://schemas.microsoft.com/office/drawing/2014/main" id="{DC858820-966E-4BE7-B8A8-2E8A23560F1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8" name="TextBox 6717">
          <a:extLst>
            <a:ext uri="{FF2B5EF4-FFF2-40B4-BE49-F238E27FC236}">
              <a16:creationId xmlns:a16="http://schemas.microsoft.com/office/drawing/2014/main" id="{950DC801-A92B-4B39-BA79-B4C60E4BB17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9" name="TextBox 6718">
          <a:extLst>
            <a:ext uri="{FF2B5EF4-FFF2-40B4-BE49-F238E27FC236}">
              <a16:creationId xmlns:a16="http://schemas.microsoft.com/office/drawing/2014/main" id="{341E7A04-7264-4750-B7D8-2C1C9CEABBE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0" name="TextBox 6719">
          <a:extLst>
            <a:ext uri="{FF2B5EF4-FFF2-40B4-BE49-F238E27FC236}">
              <a16:creationId xmlns:a16="http://schemas.microsoft.com/office/drawing/2014/main" id="{9190A611-D778-4CD9-B115-A32E000A594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1" name="TextBox 6720">
          <a:extLst>
            <a:ext uri="{FF2B5EF4-FFF2-40B4-BE49-F238E27FC236}">
              <a16:creationId xmlns:a16="http://schemas.microsoft.com/office/drawing/2014/main" id="{EF39EA0E-86A1-492E-9402-32C186D6A8B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2" name="TextBox 6721">
          <a:extLst>
            <a:ext uri="{FF2B5EF4-FFF2-40B4-BE49-F238E27FC236}">
              <a16:creationId xmlns:a16="http://schemas.microsoft.com/office/drawing/2014/main" id="{635F9CE9-029A-4336-A285-9F464360677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3" name="TextBox 6722">
          <a:extLst>
            <a:ext uri="{FF2B5EF4-FFF2-40B4-BE49-F238E27FC236}">
              <a16:creationId xmlns:a16="http://schemas.microsoft.com/office/drawing/2014/main" id="{785720BA-CF6E-42F3-81EA-783A20F5C91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4" name="TextBox 6723">
          <a:extLst>
            <a:ext uri="{FF2B5EF4-FFF2-40B4-BE49-F238E27FC236}">
              <a16:creationId xmlns:a16="http://schemas.microsoft.com/office/drawing/2014/main" id="{A62F6CDC-4D5A-484F-832F-520613FF4AF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5" name="TextBox 6724">
          <a:extLst>
            <a:ext uri="{FF2B5EF4-FFF2-40B4-BE49-F238E27FC236}">
              <a16:creationId xmlns:a16="http://schemas.microsoft.com/office/drawing/2014/main" id="{8D76151E-91D5-4780-8347-EF91C893DDA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6" name="TextBox 6725">
          <a:extLst>
            <a:ext uri="{FF2B5EF4-FFF2-40B4-BE49-F238E27FC236}">
              <a16:creationId xmlns:a16="http://schemas.microsoft.com/office/drawing/2014/main" id="{262758E0-A597-4AF3-9453-A6F15AEE7F7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7" name="TextBox 6726">
          <a:extLst>
            <a:ext uri="{FF2B5EF4-FFF2-40B4-BE49-F238E27FC236}">
              <a16:creationId xmlns:a16="http://schemas.microsoft.com/office/drawing/2014/main" id="{AB647190-F332-4B1A-8801-F64F7D0C05F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8" name="TextBox 6727">
          <a:extLst>
            <a:ext uri="{FF2B5EF4-FFF2-40B4-BE49-F238E27FC236}">
              <a16:creationId xmlns:a16="http://schemas.microsoft.com/office/drawing/2014/main" id="{6F5DAAB2-FEEE-4C27-A235-61F6A74EC63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9" name="TextBox 6728">
          <a:extLst>
            <a:ext uri="{FF2B5EF4-FFF2-40B4-BE49-F238E27FC236}">
              <a16:creationId xmlns:a16="http://schemas.microsoft.com/office/drawing/2014/main" id="{107C2356-3A72-4C97-BD2E-173F3C0B974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0" name="TextBox 6729">
          <a:extLst>
            <a:ext uri="{FF2B5EF4-FFF2-40B4-BE49-F238E27FC236}">
              <a16:creationId xmlns:a16="http://schemas.microsoft.com/office/drawing/2014/main" id="{4C71AC50-C8D8-4454-A417-60D6B6C85CF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1" name="TextBox 6730">
          <a:extLst>
            <a:ext uri="{FF2B5EF4-FFF2-40B4-BE49-F238E27FC236}">
              <a16:creationId xmlns:a16="http://schemas.microsoft.com/office/drawing/2014/main" id="{B7A1B76E-57C5-4F30-9814-6DB693DF2D2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2" name="TextBox 6731">
          <a:extLst>
            <a:ext uri="{FF2B5EF4-FFF2-40B4-BE49-F238E27FC236}">
              <a16:creationId xmlns:a16="http://schemas.microsoft.com/office/drawing/2014/main" id="{83A0C72C-8618-4BA7-B9B7-A1DCE40A06D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3" name="TextBox 6732">
          <a:extLst>
            <a:ext uri="{FF2B5EF4-FFF2-40B4-BE49-F238E27FC236}">
              <a16:creationId xmlns:a16="http://schemas.microsoft.com/office/drawing/2014/main" id="{6B845FDC-08B7-46B5-985C-93DBAADF285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4" name="TextBox 6733">
          <a:extLst>
            <a:ext uri="{FF2B5EF4-FFF2-40B4-BE49-F238E27FC236}">
              <a16:creationId xmlns:a16="http://schemas.microsoft.com/office/drawing/2014/main" id="{82398BBF-B901-403B-BAC4-E1354E35912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5" name="TextBox 6734">
          <a:extLst>
            <a:ext uri="{FF2B5EF4-FFF2-40B4-BE49-F238E27FC236}">
              <a16:creationId xmlns:a16="http://schemas.microsoft.com/office/drawing/2014/main" id="{F3245F9A-9B72-4B27-8E6A-126096C127D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6" name="TextBox 6735">
          <a:extLst>
            <a:ext uri="{FF2B5EF4-FFF2-40B4-BE49-F238E27FC236}">
              <a16:creationId xmlns:a16="http://schemas.microsoft.com/office/drawing/2014/main" id="{A915D76D-0850-4722-B70E-D8D92EA5CB5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7" name="TextBox 6736">
          <a:extLst>
            <a:ext uri="{FF2B5EF4-FFF2-40B4-BE49-F238E27FC236}">
              <a16:creationId xmlns:a16="http://schemas.microsoft.com/office/drawing/2014/main" id="{6CC645A3-4492-4DAC-8065-D94B27DA63B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8" name="TextBox 6737">
          <a:extLst>
            <a:ext uri="{FF2B5EF4-FFF2-40B4-BE49-F238E27FC236}">
              <a16:creationId xmlns:a16="http://schemas.microsoft.com/office/drawing/2014/main" id="{05F98E00-5C41-485D-B2E1-F7E73F9D14C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9" name="TextBox 6738">
          <a:extLst>
            <a:ext uri="{FF2B5EF4-FFF2-40B4-BE49-F238E27FC236}">
              <a16:creationId xmlns:a16="http://schemas.microsoft.com/office/drawing/2014/main" id="{446F364C-8C67-4D68-897B-2491C178F7C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0" name="TextBox 6739">
          <a:extLst>
            <a:ext uri="{FF2B5EF4-FFF2-40B4-BE49-F238E27FC236}">
              <a16:creationId xmlns:a16="http://schemas.microsoft.com/office/drawing/2014/main" id="{E499D831-5FCD-480A-ACAA-B78D1DB6CCE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1" name="TextBox 6740">
          <a:extLst>
            <a:ext uri="{FF2B5EF4-FFF2-40B4-BE49-F238E27FC236}">
              <a16:creationId xmlns:a16="http://schemas.microsoft.com/office/drawing/2014/main" id="{D2454FAA-F7E6-4EA9-9245-A5B45092CA2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2" name="TextBox 6741">
          <a:extLst>
            <a:ext uri="{FF2B5EF4-FFF2-40B4-BE49-F238E27FC236}">
              <a16:creationId xmlns:a16="http://schemas.microsoft.com/office/drawing/2014/main" id="{4EBF77C6-9807-41EE-8A39-2439C40CC96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3" name="TextBox 6742">
          <a:extLst>
            <a:ext uri="{FF2B5EF4-FFF2-40B4-BE49-F238E27FC236}">
              <a16:creationId xmlns:a16="http://schemas.microsoft.com/office/drawing/2014/main" id="{A062887F-5940-4426-BCC8-3A9AB06A5B7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4" name="TextBox 6743">
          <a:extLst>
            <a:ext uri="{FF2B5EF4-FFF2-40B4-BE49-F238E27FC236}">
              <a16:creationId xmlns:a16="http://schemas.microsoft.com/office/drawing/2014/main" id="{FA7EEA2E-5682-4EEA-8194-A24871C3BF3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5" name="TextBox 6744">
          <a:extLst>
            <a:ext uri="{FF2B5EF4-FFF2-40B4-BE49-F238E27FC236}">
              <a16:creationId xmlns:a16="http://schemas.microsoft.com/office/drawing/2014/main" id="{B922CC9B-7254-4EE2-A2CE-D1E063F440F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6" name="TextBox 6745">
          <a:extLst>
            <a:ext uri="{FF2B5EF4-FFF2-40B4-BE49-F238E27FC236}">
              <a16:creationId xmlns:a16="http://schemas.microsoft.com/office/drawing/2014/main" id="{EEC244DA-082B-463F-A44A-D739DA876C0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7" name="TextBox 6746">
          <a:extLst>
            <a:ext uri="{FF2B5EF4-FFF2-40B4-BE49-F238E27FC236}">
              <a16:creationId xmlns:a16="http://schemas.microsoft.com/office/drawing/2014/main" id="{47A531CE-F311-46BA-B96C-C2083F4E0D4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8" name="TextBox 6747">
          <a:extLst>
            <a:ext uri="{FF2B5EF4-FFF2-40B4-BE49-F238E27FC236}">
              <a16:creationId xmlns:a16="http://schemas.microsoft.com/office/drawing/2014/main" id="{4F685B6F-46FD-4DA2-AE4E-41EBE4B16DC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9" name="TextBox 6748">
          <a:extLst>
            <a:ext uri="{FF2B5EF4-FFF2-40B4-BE49-F238E27FC236}">
              <a16:creationId xmlns:a16="http://schemas.microsoft.com/office/drawing/2014/main" id="{790637CE-E3A2-4D48-9E8C-D67EEAB0AA9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0" name="TextBox 6749">
          <a:extLst>
            <a:ext uri="{FF2B5EF4-FFF2-40B4-BE49-F238E27FC236}">
              <a16:creationId xmlns:a16="http://schemas.microsoft.com/office/drawing/2014/main" id="{BA0E1E1A-8448-4986-A3AD-A4A1B1518C8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1" name="TextBox 6750">
          <a:extLst>
            <a:ext uri="{FF2B5EF4-FFF2-40B4-BE49-F238E27FC236}">
              <a16:creationId xmlns:a16="http://schemas.microsoft.com/office/drawing/2014/main" id="{92DB199B-94EB-430B-8C88-A0BAF91FBB5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2" name="TextBox 6751">
          <a:extLst>
            <a:ext uri="{FF2B5EF4-FFF2-40B4-BE49-F238E27FC236}">
              <a16:creationId xmlns:a16="http://schemas.microsoft.com/office/drawing/2014/main" id="{BCFC40EA-3373-4A88-9B0E-7733C68C96D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3" name="TextBox 6752">
          <a:extLst>
            <a:ext uri="{FF2B5EF4-FFF2-40B4-BE49-F238E27FC236}">
              <a16:creationId xmlns:a16="http://schemas.microsoft.com/office/drawing/2014/main" id="{73F5D548-0A27-4E5D-8C94-105204284B4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4" name="TextBox 6753">
          <a:extLst>
            <a:ext uri="{FF2B5EF4-FFF2-40B4-BE49-F238E27FC236}">
              <a16:creationId xmlns:a16="http://schemas.microsoft.com/office/drawing/2014/main" id="{9158D844-D9A3-4711-A85C-485B8261A3F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5" name="TextBox 6754">
          <a:extLst>
            <a:ext uri="{FF2B5EF4-FFF2-40B4-BE49-F238E27FC236}">
              <a16:creationId xmlns:a16="http://schemas.microsoft.com/office/drawing/2014/main" id="{274DBF75-43BB-4B93-80E7-01C255D5E19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6" name="TextBox 6755">
          <a:extLst>
            <a:ext uri="{FF2B5EF4-FFF2-40B4-BE49-F238E27FC236}">
              <a16:creationId xmlns:a16="http://schemas.microsoft.com/office/drawing/2014/main" id="{975F7BA3-2AFE-4C71-94C6-8AE4D272976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7" name="TextBox 6756">
          <a:extLst>
            <a:ext uri="{FF2B5EF4-FFF2-40B4-BE49-F238E27FC236}">
              <a16:creationId xmlns:a16="http://schemas.microsoft.com/office/drawing/2014/main" id="{C1754B9E-E7F7-4526-9E17-F829B38A131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8" name="TextBox 6757">
          <a:extLst>
            <a:ext uri="{FF2B5EF4-FFF2-40B4-BE49-F238E27FC236}">
              <a16:creationId xmlns:a16="http://schemas.microsoft.com/office/drawing/2014/main" id="{662EC4DC-6274-4157-941F-97F9A37133F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9" name="TextBox 6758">
          <a:extLst>
            <a:ext uri="{FF2B5EF4-FFF2-40B4-BE49-F238E27FC236}">
              <a16:creationId xmlns:a16="http://schemas.microsoft.com/office/drawing/2014/main" id="{FBCCB152-5D33-4D39-B2D0-0E6AD02E404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0" name="TextBox 6759">
          <a:extLst>
            <a:ext uri="{FF2B5EF4-FFF2-40B4-BE49-F238E27FC236}">
              <a16:creationId xmlns:a16="http://schemas.microsoft.com/office/drawing/2014/main" id="{BEAB275B-7AB2-4055-A935-8F9221D5422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1" name="TextBox 6760">
          <a:extLst>
            <a:ext uri="{FF2B5EF4-FFF2-40B4-BE49-F238E27FC236}">
              <a16:creationId xmlns:a16="http://schemas.microsoft.com/office/drawing/2014/main" id="{441E4F38-D22C-49C2-B09E-B3F2AC89CD7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2" name="TextBox 6761">
          <a:extLst>
            <a:ext uri="{FF2B5EF4-FFF2-40B4-BE49-F238E27FC236}">
              <a16:creationId xmlns:a16="http://schemas.microsoft.com/office/drawing/2014/main" id="{18ECB01B-0E95-4D63-877E-0CFD589B770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3" name="TextBox 6762">
          <a:extLst>
            <a:ext uri="{FF2B5EF4-FFF2-40B4-BE49-F238E27FC236}">
              <a16:creationId xmlns:a16="http://schemas.microsoft.com/office/drawing/2014/main" id="{54D0CF8F-DBD3-4771-9101-8F8EC6CA65E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4" name="TextBox 6763">
          <a:extLst>
            <a:ext uri="{FF2B5EF4-FFF2-40B4-BE49-F238E27FC236}">
              <a16:creationId xmlns:a16="http://schemas.microsoft.com/office/drawing/2014/main" id="{3F26F3DD-F4C0-4B8F-9E29-E01762E6E59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5" name="TextBox 6764">
          <a:extLst>
            <a:ext uri="{FF2B5EF4-FFF2-40B4-BE49-F238E27FC236}">
              <a16:creationId xmlns:a16="http://schemas.microsoft.com/office/drawing/2014/main" id="{FC7993C1-DD75-458E-BBEF-9034129ADD0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6" name="TextBox 6765">
          <a:extLst>
            <a:ext uri="{FF2B5EF4-FFF2-40B4-BE49-F238E27FC236}">
              <a16:creationId xmlns:a16="http://schemas.microsoft.com/office/drawing/2014/main" id="{B578642E-F9D8-4B86-A7C7-CEF7C78B32B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7" name="TextBox 6766">
          <a:extLst>
            <a:ext uri="{FF2B5EF4-FFF2-40B4-BE49-F238E27FC236}">
              <a16:creationId xmlns:a16="http://schemas.microsoft.com/office/drawing/2014/main" id="{F76F6D85-455C-42D6-9122-65D43303AB5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8" name="TextBox 6767">
          <a:extLst>
            <a:ext uri="{FF2B5EF4-FFF2-40B4-BE49-F238E27FC236}">
              <a16:creationId xmlns:a16="http://schemas.microsoft.com/office/drawing/2014/main" id="{7D70CF42-0685-431E-8366-4B2D8711263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9" name="TextBox 6768">
          <a:extLst>
            <a:ext uri="{FF2B5EF4-FFF2-40B4-BE49-F238E27FC236}">
              <a16:creationId xmlns:a16="http://schemas.microsoft.com/office/drawing/2014/main" id="{603496DF-FCB1-487A-A91D-00477CD090F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0" name="TextBox 6769">
          <a:extLst>
            <a:ext uri="{FF2B5EF4-FFF2-40B4-BE49-F238E27FC236}">
              <a16:creationId xmlns:a16="http://schemas.microsoft.com/office/drawing/2014/main" id="{D41530ED-A490-4D07-97C3-7109F792E7E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1" name="TextBox 6770">
          <a:extLst>
            <a:ext uri="{FF2B5EF4-FFF2-40B4-BE49-F238E27FC236}">
              <a16:creationId xmlns:a16="http://schemas.microsoft.com/office/drawing/2014/main" id="{506A30B6-2B6E-4848-B693-E409E143142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2" name="TextBox 6771">
          <a:extLst>
            <a:ext uri="{FF2B5EF4-FFF2-40B4-BE49-F238E27FC236}">
              <a16:creationId xmlns:a16="http://schemas.microsoft.com/office/drawing/2014/main" id="{56D6B249-C14B-4AF1-B556-F6B950FFCD9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3" name="TextBox 6772">
          <a:extLst>
            <a:ext uri="{FF2B5EF4-FFF2-40B4-BE49-F238E27FC236}">
              <a16:creationId xmlns:a16="http://schemas.microsoft.com/office/drawing/2014/main" id="{CD5FDCC5-597A-4850-86B2-76A3134A823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4" name="TextBox 6773">
          <a:extLst>
            <a:ext uri="{FF2B5EF4-FFF2-40B4-BE49-F238E27FC236}">
              <a16:creationId xmlns:a16="http://schemas.microsoft.com/office/drawing/2014/main" id="{7007D157-0C04-40A5-A07D-D37728CFEE6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5" name="TextBox 6774">
          <a:extLst>
            <a:ext uri="{FF2B5EF4-FFF2-40B4-BE49-F238E27FC236}">
              <a16:creationId xmlns:a16="http://schemas.microsoft.com/office/drawing/2014/main" id="{CB3929A2-E93B-4146-ACB1-F195DCE5924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6" name="TextBox 6775">
          <a:extLst>
            <a:ext uri="{FF2B5EF4-FFF2-40B4-BE49-F238E27FC236}">
              <a16:creationId xmlns:a16="http://schemas.microsoft.com/office/drawing/2014/main" id="{E9E9E9CF-EED3-4F7E-A8EE-54345526AC5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7" name="TextBox 6776">
          <a:extLst>
            <a:ext uri="{FF2B5EF4-FFF2-40B4-BE49-F238E27FC236}">
              <a16:creationId xmlns:a16="http://schemas.microsoft.com/office/drawing/2014/main" id="{CACD8615-735F-44F4-BB0A-0395803A254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8" name="TextBox 6777">
          <a:extLst>
            <a:ext uri="{FF2B5EF4-FFF2-40B4-BE49-F238E27FC236}">
              <a16:creationId xmlns:a16="http://schemas.microsoft.com/office/drawing/2014/main" id="{680C7FB2-F506-47A7-A913-F29CC952E17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9" name="TextBox 6778">
          <a:extLst>
            <a:ext uri="{FF2B5EF4-FFF2-40B4-BE49-F238E27FC236}">
              <a16:creationId xmlns:a16="http://schemas.microsoft.com/office/drawing/2014/main" id="{B29F52EC-DEDB-4CFD-AB46-44414F6CC77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0" name="TextBox 6779">
          <a:extLst>
            <a:ext uri="{FF2B5EF4-FFF2-40B4-BE49-F238E27FC236}">
              <a16:creationId xmlns:a16="http://schemas.microsoft.com/office/drawing/2014/main" id="{C8D5A929-409A-41E4-91D8-4911ECBDEC0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1" name="TextBox 6780">
          <a:extLst>
            <a:ext uri="{FF2B5EF4-FFF2-40B4-BE49-F238E27FC236}">
              <a16:creationId xmlns:a16="http://schemas.microsoft.com/office/drawing/2014/main" id="{B41C8458-924C-431B-8A83-9754D75DBFD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2" name="TextBox 6781">
          <a:extLst>
            <a:ext uri="{FF2B5EF4-FFF2-40B4-BE49-F238E27FC236}">
              <a16:creationId xmlns:a16="http://schemas.microsoft.com/office/drawing/2014/main" id="{9DFD19DC-98B4-40BF-8D1D-031353ABA94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3" name="TextBox 6782">
          <a:extLst>
            <a:ext uri="{FF2B5EF4-FFF2-40B4-BE49-F238E27FC236}">
              <a16:creationId xmlns:a16="http://schemas.microsoft.com/office/drawing/2014/main" id="{F022F232-A7B0-4BB3-9DFC-92B70171490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4" name="TextBox 6783">
          <a:extLst>
            <a:ext uri="{FF2B5EF4-FFF2-40B4-BE49-F238E27FC236}">
              <a16:creationId xmlns:a16="http://schemas.microsoft.com/office/drawing/2014/main" id="{F567E971-2D64-4CCB-BE31-8C0ACD25C00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5" name="TextBox 6784">
          <a:extLst>
            <a:ext uri="{FF2B5EF4-FFF2-40B4-BE49-F238E27FC236}">
              <a16:creationId xmlns:a16="http://schemas.microsoft.com/office/drawing/2014/main" id="{538EA318-20B9-459A-A912-BACCC74A15F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6" name="TextBox 6785">
          <a:extLst>
            <a:ext uri="{FF2B5EF4-FFF2-40B4-BE49-F238E27FC236}">
              <a16:creationId xmlns:a16="http://schemas.microsoft.com/office/drawing/2014/main" id="{DC1297B1-5E03-47F8-875A-87660707D0E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7" name="TextBox 6786">
          <a:extLst>
            <a:ext uri="{FF2B5EF4-FFF2-40B4-BE49-F238E27FC236}">
              <a16:creationId xmlns:a16="http://schemas.microsoft.com/office/drawing/2014/main" id="{5A5CA162-06C8-4262-8295-E898E25091B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8" name="TextBox 6787">
          <a:extLst>
            <a:ext uri="{FF2B5EF4-FFF2-40B4-BE49-F238E27FC236}">
              <a16:creationId xmlns:a16="http://schemas.microsoft.com/office/drawing/2014/main" id="{18D60849-4274-4A32-B1C1-6EBF1E41F32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9" name="TextBox 6788">
          <a:extLst>
            <a:ext uri="{FF2B5EF4-FFF2-40B4-BE49-F238E27FC236}">
              <a16:creationId xmlns:a16="http://schemas.microsoft.com/office/drawing/2014/main" id="{38F95F82-3D98-4D6A-82DA-6BC872DFFD0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0" name="TextBox 6789">
          <a:extLst>
            <a:ext uri="{FF2B5EF4-FFF2-40B4-BE49-F238E27FC236}">
              <a16:creationId xmlns:a16="http://schemas.microsoft.com/office/drawing/2014/main" id="{808A29C0-3737-4814-A5DC-DD2C58713C0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1" name="TextBox 6790">
          <a:extLst>
            <a:ext uri="{FF2B5EF4-FFF2-40B4-BE49-F238E27FC236}">
              <a16:creationId xmlns:a16="http://schemas.microsoft.com/office/drawing/2014/main" id="{184CB052-83CF-4788-BB32-24E41F3A3CD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2" name="TextBox 6791">
          <a:extLst>
            <a:ext uri="{FF2B5EF4-FFF2-40B4-BE49-F238E27FC236}">
              <a16:creationId xmlns:a16="http://schemas.microsoft.com/office/drawing/2014/main" id="{1F200435-289B-4323-A7AD-3561BC1F8D8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3" name="TextBox 6792">
          <a:extLst>
            <a:ext uri="{FF2B5EF4-FFF2-40B4-BE49-F238E27FC236}">
              <a16:creationId xmlns:a16="http://schemas.microsoft.com/office/drawing/2014/main" id="{14320ADB-38D8-4502-975C-54143C68136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4" name="TextBox 6793">
          <a:extLst>
            <a:ext uri="{FF2B5EF4-FFF2-40B4-BE49-F238E27FC236}">
              <a16:creationId xmlns:a16="http://schemas.microsoft.com/office/drawing/2014/main" id="{CF687422-DE71-4148-AA31-2B9B9971E56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5" name="TextBox 6794">
          <a:extLst>
            <a:ext uri="{FF2B5EF4-FFF2-40B4-BE49-F238E27FC236}">
              <a16:creationId xmlns:a16="http://schemas.microsoft.com/office/drawing/2014/main" id="{F45DBB51-34D0-4F9A-8A87-02F7EF7EE35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6" name="TextBox 6795">
          <a:extLst>
            <a:ext uri="{FF2B5EF4-FFF2-40B4-BE49-F238E27FC236}">
              <a16:creationId xmlns:a16="http://schemas.microsoft.com/office/drawing/2014/main" id="{3AEF7FA0-27EB-4339-8AC7-4169982ED56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7" name="TextBox 6796">
          <a:extLst>
            <a:ext uri="{FF2B5EF4-FFF2-40B4-BE49-F238E27FC236}">
              <a16:creationId xmlns:a16="http://schemas.microsoft.com/office/drawing/2014/main" id="{F74F6108-0D79-4018-860B-73B408712F9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8" name="TextBox 6797">
          <a:extLst>
            <a:ext uri="{FF2B5EF4-FFF2-40B4-BE49-F238E27FC236}">
              <a16:creationId xmlns:a16="http://schemas.microsoft.com/office/drawing/2014/main" id="{2109EF62-4AD3-4CAC-BBBB-6F7904A6C4E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9" name="TextBox 6798">
          <a:extLst>
            <a:ext uri="{FF2B5EF4-FFF2-40B4-BE49-F238E27FC236}">
              <a16:creationId xmlns:a16="http://schemas.microsoft.com/office/drawing/2014/main" id="{4E750EFF-CA5A-47EB-8FB7-C86AC1C315F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0" name="TextBox 6799">
          <a:extLst>
            <a:ext uri="{FF2B5EF4-FFF2-40B4-BE49-F238E27FC236}">
              <a16:creationId xmlns:a16="http://schemas.microsoft.com/office/drawing/2014/main" id="{E702DB5E-4550-4358-BA1B-38006E6F78F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1" name="TextBox 6800">
          <a:extLst>
            <a:ext uri="{FF2B5EF4-FFF2-40B4-BE49-F238E27FC236}">
              <a16:creationId xmlns:a16="http://schemas.microsoft.com/office/drawing/2014/main" id="{D226DBA8-177F-4392-8CB4-D361E16BB07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2" name="TextBox 6801">
          <a:extLst>
            <a:ext uri="{FF2B5EF4-FFF2-40B4-BE49-F238E27FC236}">
              <a16:creationId xmlns:a16="http://schemas.microsoft.com/office/drawing/2014/main" id="{6241904E-013C-4772-89F8-2DE8678B56D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3" name="TextBox 6802">
          <a:extLst>
            <a:ext uri="{FF2B5EF4-FFF2-40B4-BE49-F238E27FC236}">
              <a16:creationId xmlns:a16="http://schemas.microsoft.com/office/drawing/2014/main" id="{B7BE6A29-2875-4515-A835-001103E8D6A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4" name="TextBox 6803">
          <a:extLst>
            <a:ext uri="{FF2B5EF4-FFF2-40B4-BE49-F238E27FC236}">
              <a16:creationId xmlns:a16="http://schemas.microsoft.com/office/drawing/2014/main" id="{6A3B9D45-6874-4651-A537-5DEB869BCAF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5" name="TextBox 6804">
          <a:extLst>
            <a:ext uri="{FF2B5EF4-FFF2-40B4-BE49-F238E27FC236}">
              <a16:creationId xmlns:a16="http://schemas.microsoft.com/office/drawing/2014/main" id="{B79260CA-CE90-4879-855A-98752337468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6" name="TextBox 6805">
          <a:extLst>
            <a:ext uri="{FF2B5EF4-FFF2-40B4-BE49-F238E27FC236}">
              <a16:creationId xmlns:a16="http://schemas.microsoft.com/office/drawing/2014/main" id="{A5016597-9035-4516-A251-20843180968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7" name="TextBox 6806">
          <a:extLst>
            <a:ext uri="{FF2B5EF4-FFF2-40B4-BE49-F238E27FC236}">
              <a16:creationId xmlns:a16="http://schemas.microsoft.com/office/drawing/2014/main" id="{1E1738F4-7080-4FEA-93A7-A4C60751B1C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8" name="TextBox 6807">
          <a:extLst>
            <a:ext uri="{FF2B5EF4-FFF2-40B4-BE49-F238E27FC236}">
              <a16:creationId xmlns:a16="http://schemas.microsoft.com/office/drawing/2014/main" id="{35C96FCC-03A0-4CD5-AF8D-9C6D1085A3C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9" name="TextBox 6808">
          <a:extLst>
            <a:ext uri="{FF2B5EF4-FFF2-40B4-BE49-F238E27FC236}">
              <a16:creationId xmlns:a16="http://schemas.microsoft.com/office/drawing/2014/main" id="{74E879CB-46E5-4806-9C14-512FB97DCB5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0" name="TextBox 6809">
          <a:extLst>
            <a:ext uri="{FF2B5EF4-FFF2-40B4-BE49-F238E27FC236}">
              <a16:creationId xmlns:a16="http://schemas.microsoft.com/office/drawing/2014/main" id="{DD32DE9B-109E-4B73-841C-CE8915FDB06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1" name="TextBox 6810">
          <a:extLst>
            <a:ext uri="{FF2B5EF4-FFF2-40B4-BE49-F238E27FC236}">
              <a16:creationId xmlns:a16="http://schemas.microsoft.com/office/drawing/2014/main" id="{63CDA523-0E20-431A-B1B1-E12977CA105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2" name="TextBox 6811">
          <a:extLst>
            <a:ext uri="{FF2B5EF4-FFF2-40B4-BE49-F238E27FC236}">
              <a16:creationId xmlns:a16="http://schemas.microsoft.com/office/drawing/2014/main" id="{FF8119C3-8360-4B26-924A-AB6CA7CFB33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3" name="TextBox 6812">
          <a:extLst>
            <a:ext uri="{FF2B5EF4-FFF2-40B4-BE49-F238E27FC236}">
              <a16:creationId xmlns:a16="http://schemas.microsoft.com/office/drawing/2014/main" id="{8D3575F3-4CD7-4D69-94DB-EB11B8580D8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4" name="TextBox 6813">
          <a:extLst>
            <a:ext uri="{FF2B5EF4-FFF2-40B4-BE49-F238E27FC236}">
              <a16:creationId xmlns:a16="http://schemas.microsoft.com/office/drawing/2014/main" id="{8FDE8DC0-183E-4F10-8B19-97011A15C02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5" name="TextBox 6814">
          <a:extLst>
            <a:ext uri="{FF2B5EF4-FFF2-40B4-BE49-F238E27FC236}">
              <a16:creationId xmlns:a16="http://schemas.microsoft.com/office/drawing/2014/main" id="{4A2620A9-7EC9-4E97-B472-3E7988BF460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6" name="TextBox 6815">
          <a:extLst>
            <a:ext uri="{FF2B5EF4-FFF2-40B4-BE49-F238E27FC236}">
              <a16:creationId xmlns:a16="http://schemas.microsoft.com/office/drawing/2014/main" id="{ECBDC340-7203-4F93-A9EB-EA3DDF1E7D5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7" name="TextBox 6816">
          <a:extLst>
            <a:ext uri="{FF2B5EF4-FFF2-40B4-BE49-F238E27FC236}">
              <a16:creationId xmlns:a16="http://schemas.microsoft.com/office/drawing/2014/main" id="{DC766F99-B255-4352-A0E3-1DBDF98825C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8" name="TextBox 6817">
          <a:extLst>
            <a:ext uri="{FF2B5EF4-FFF2-40B4-BE49-F238E27FC236}">
              <a16:creationId xmlns:a16="http://schemas.microsoft.com/office/drawing/2014/main" id="{AD0579D5-C784-4262-9E3B-EC7D19ABF47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9" name="TextBox 6818">
          <a:extLst>
            <a:ext uri="{FF2B5EF4-FFF2-40B4-BE49-F238E27FC236}">
              <a16:creationId xmlns:a16="http://schemas.microsoft.com/office/drawing/2014/main" id="{021039B3-4E55-448C-9970-D792A880C4F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0" name="TextBox 6819">
          <a:extLst>
            <a:ext uri="{FF2B5EF4-FFF2-40B4-BE49-F238E27FC236}">
              <a16:creationId xmlns:a16="http://schemas.microsoft.com/office/drawing/2014/main" id="{397B8FDD-A353-447A-84A4-A37833D5A1F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1" name="TextBox 6820">
          <a:extLst>
            <a:ext uri="{FF2B5EF4-FFF2-40B4-BE49-F238E27FC236}">
              <a16:creationId xmlns:a16="http://schemas.microsoft.com/office/drawing/2014/main" id="{756208CA-6B9B-478C-8BC7-40445136623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2" name="TextBox 6821">
          <a:extLst>
            <a:ext uri="{FF2B5EF4-FFF2-40B4-BE49-F238E27FC236}">
              <a16:creationId xmlns:a16="http://schemas.microsoft.com/office/drawing/2014/main" id="{89A3DD2C-F44E-4135-B42B-32690FB8849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3" name="TextBox 6822">
          <a:extLst>
            <a:ext uri="{FF2B5EF4-FFF2-40B4-BE49-F238E27FC236}">
              <a16:creationId xmlns:a16="http://schemas.microsoft.com/office/drawing/2014/main" id="{986EF347-2CF9-422B-9601-0B91FBF82C8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4" name="TextBox 6823">
          <a:extLst>
            <a:ext uri="{FF2B5EF4-FFF2-40B4-BE49-F238E27FC236}">
              <a16:creationId xmlns:a16="http://schemas.microsoft.com/office/drawing/2014/main" id="{16B5CD7E-F8BD-45FC-B4EF-8DB8F41DDA7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5" name="TextBox 6824">
          <a:extLst>
            <a:ext uri="{FF2B5EF4-FFF2-40B4-BE49-F238E27FC236}">
              <a16:creationId xmlns:a16="http://schemas.microsoft.com/office/drawing/2014/main" id="{3A81F8F2-2FD3-482B-8CC1-DE7D5627D4E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6" name="TextBox 6825">
          <a:extLst>
            <a:ext uri="{FF2B5EF4-FFF2-40B4-BE49-F238E27FC236}">
              <a16:creationId xmlns:a16="http://schemas.microsoft.com/office/drawing/2014/main" id="{DA39C72B-F99B-45BA-AD77-92973D7FC27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7" name="TextBox 6826">
          <a:extLst>
            <a:ext uri="{FF2B5EF4-FFF2-40B4-BE49-F238E27FC236}">
              <a16:creationId xmlns:a16="http://schemas.microsoft.com/office/drawing/2014/main" id="{EE4B06E9-4436-4CD6-9331-B887CE566A3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8" name="TextBox 6827">
          <a:extLst>
            <a:ext uri="{FF2B5EF4-FFF2-40B4-BE49-F238E27FC236}">
              <a16:creationId xmlns:a16="http://schemas.microsoft.com/office/drawing/2014/main" id="{0F6EA91F-EBF8-4BD0-ACAF-8BA5DB5F2CD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9" name="TextBox 6828">
          <a:extLst>
            <a:ext uri="{FF2B5EF4-FFF2-40B4-BE49-F238E27FC236}">
              <a16:creationId xmlns:a16="http://schemas.microsoft.com/office/drawing/2014/main" id="{BDF4121A-368D-44F4-A0B0-BEA4AC7C79E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0" name="TextBox 6829">
          <a:extLst>
            <a:ext uri="{FF2B5EF4-FFF2-40B4-BE49-F238E27FC236}">
              <a16:creationId xmlns:a16="http://schemas.microsoft.com/office/drawing/2014/main" id="{7EA8A741-35B7-439C-99BF-85A28273FC2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1" name="TextBox 6830">
          <a:extLst>
            <a:ext uri="{FF2B5EF4-FFF2-40B4-BE49-F238E27FC236}">
              <a16:creationId xmlns:a16="http://schemas.microsoft.com/office/drawing/2014/main" id="{0A6A84EF-B019-413D-AC6C-ABD978E48C5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2" name="TextBox 6831">
          <a:extLst>
            <a:ext uri="{FF2B5EF4-FFF2-40B4-BE49-F238E27FC236}">
              <a16:creationId xmlns:a16="http://schemas.microsoft.com/office/drawing/2014/main" id="{0192806D-E1D8-4F70-9A05-13B032F7385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3" name="TextBox 6832">
          <a:extLst>
            <a:ext uri="{FF2B5EF4-FFF2-40B4-BE49-F238E27FC236}">
              <a16:creationId xmlns:a16="http://schemas.microsoft.com/office/drawing/2014/main" id="{C5B6572F-915B-41A0-A74E-6EEAC35EDD7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4" name="TextBox 6833">
          <a:extLst>
            <a:ext uri="{FF2B5EF4-FFF2-40B4-BE49-F238E27FC236}">
              <a16:creationId xmlns:a16="http://schemas.microsoft.com/office/drawing/2014/main" id="{A26A9C93-475D-4DC8-88B5-75D7A4E5DBE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5" name="TextBox 6834">
          <a:extLst>
            <a:ext uri="{FF2B5EF4-FFF2-40B4-BE49-F238E27FC236}">
              <a16:creationId xmlns:a16="http://schemas.microsoft.com/office/drawing/2014/main" id="{7EBB3D91-C4E2-4F67-B247-42CDEB35705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6" name="TextBox 6835">
          <a:extLst>
            <a:ext uri="{FF2B5EF4-FFF2-40B4-BE49-F238E27FC236}">
              <a16:creationId xmlns:a16="http://schemas.microsoft.com/office/drawing/2014/main" id="{96CE929C-CD3E-4388-9D93-DA6AC4768C8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7" name="TextBox 6836">
          <a:extLst>
            <a:ext uri="{FF2B5EF4-FFF2-40B4-BE49-F238E27FC236}">
              <a16:creationId xmlns:a16="http://schemas.microsoft.com/office/drawing/2014/main" id="{2A76B5C8-FBBE-4B9F-A161-CB858E4AF8F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8" name="TextBox 6837">
          <a:extLst>
            <a:ext uri="{FF2B5EF4-FFF2-40B4-BE49-F238E27FC236}">
              <a16:creationId xmlns:a16="http://schemas.microsoft.com/office/drawing/2014/main" id="{F9F85BA0-8755-4437-BCDA-EC4856228D2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9" name="TextBox 6838">
          <a:extLst>
            <a:ext uri="{FF2B5EF4-FFF2-40B4-BE49-F238E27FC236}">
              <a16:creationId xmlns:a16="http://schemas.microsoft.com/office/drawing/2014/main" id="{D3A77198-AC02-4959-99D3-81F0F0F3465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0" name="TextBox 6839">
          <a:extLst>
            <a:ext uri="{FF2B5EF4-FFF2-40B4-BE49-F238E27FC236}">
              <a16:creationId xmlns:a16="http://schemas.microsoft.com/office/drawing/2014/main" id="{A9B8D404-3165-4EDB-BCCC-807D163BBF2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1" name="TextBox 6840">
          <a:extLst>
            <a:ext uri="{FF2B5EF4-FFF2-40B4-BE49-F238E27FC236}">
              <a16:creationId xmlns:a16="http://schemas.microsoft.com/office/drawing/2014/main" id="{BB3AA1A0-C066-4E55-A119-0D0754584FC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2" name="TextBox 6841">
          <a:extLst>
            <a:ext uri="{FF2B5EF4-FFF2-40B4-BE49-F238E27FC236}">
              <a16:creationId xmlns:a16="http://schemas.microsoft.com/office/drawing/2014/main" id="{07F0952D-A0E1-4FBA-A754-78108824984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3" name="TextBox 6842">
          <a:extLst>
            <a:ext uri="{FF2B5EF4-FFF2-40B4-BE49-F238E27FC236}">
              <a16:creationId xmlns:a16="http://schemas.microsoft.com/office/drawing/2014/main" id="{F4D1D4BC-517E-4AC2-956E-DE769E07348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4" name="TextBox 6843">
          <a:extLst>
            <a:ext uri="{FF2B5EF4-FFF2-40B4-BE49-F238E27FC236}">
              <a16:creationId xmlns:a16="http://schemas.microsoft.com/office/drawing/2014/main" id="{7F9833CD-479B-4D02-9143-E9FE0360074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5" name="TextBox 6844">
          <a:extLst>
            <a:ext uri="{FF2B5EF4-FFF2-40B4-BE49-F238E27FC236}">
              <a16:creationId xmlns:a16="http://schemas.microsoft.com/office/drawing/2014/main" id="{766B2EA1-AAB1-45C9-AFE4-4832BCAB19C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6" name="TextBox 6845">
          <a:extLst>
            <a:ext uri="{FF2B5EF4-FFF2-40B4-BE49-F238E27FC236}">
              <a16:creationId xmlns:a16="http://schemas.microsoft.com/office/drawing/2014/main" id="{0B3BEC20-59EC-454A-8FC2-D5A6CA46D0F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7" name="TextBox 6846">
          <a:extLst>
            <a:ext uri="{FF2B5EF4-FFF2-40B4-BE49-F238E27FC236}">
              <a16:creationId xmlns:a16="http://schemas.microsoft.com/office/drawing/2014/main" id="{F74F2AF1-78C1-448D-9FD9-247A86A19F4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8" name="TextBox 6847">
          <a:extLst>
            <a:ext uri="{FF2B5EF4-FFF2-40B4-BE49-F238E27FC236}">
              <a16:creationId xmlns:a16="http://schemas.microsoft.com/office/drawing/2014/main" id="{F3963C89-FCAA-4359-8720-353A6630E7F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9" name="TextBox 6848">
          <a:extLst>
            <a:ext uri="{FF2B5EF4-FFF2-40B4-BE49-F238E27FC236}">
              <a16:creationId xmlns:a16="http://schemas.microsoft.com/office/drawing/2014/main" id="{AE2F1A2D-5A2E-4538-AAFE-6F364122F03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0" name="TextBox 6849">
          <a:extLst>
            <a:ext uri="{FF2B5EF4-FFF2-40B4-BE49-F238E27FC236}">
              <a16:creationId xmlns:a16="http://schemas.microsoft.com/office/drawing/2014/main" id="{A3752388-524D-4674-A9ED-0C00F85E272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1" name="TextBox 6850">
          <a:extLst>
            <a:ext uri="{FF2B5EF4-FFF2-40B4-BE49-F238E27FC236}">
              <a16:creationId xmlns:a16="http://schemas.microsoft.com/office/drawing/2014/main" id="{24539146-A0C5-41E0-95AB-FDDD470CA0F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2" name="TextBox 6851">
          <a:extLst>
            <a:ext uri="{FF2B5EF4-FFF2-40B4-BE49-F238E27FC236}">
              <a16:creationId xmlns:a16="http://schemas.microsoft.com/office/drawing/2014/main" id="{FE910CC1-6F24-4B2C-97CE-EEAAFBE3593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3" name="TextBox 6852">
          <a:extLst>
            <a:ext uri="{FF2B5EF4-FFF2-40B4-BE49-F238E27FC236}">
              <a16:creationId xmlns:a16="http://schemas.microsoft.com/office/drawing/2014/main" id="{809927A8-B79D-4C56-AAB3-39C2A8F4798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4" name="TextBox 6853">
          <a:extLst>
            <a:ext uri="{FF2B5EF4-FFF2-40B4-BE49-F238E27FC236}">
              <a16:creationId xmlns:a16="http://schemas.microsoft.com/office/drawing/2014/main" id="{35DF4F8A-62E1-40E7-9683-0729A58A811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5" name="TextBox 6854">
          <a:extLst>
            <a:ext uri="{FF2B5EF4-FFF2-40B4-BE49-F238E27FC236}">
              <a16:creationId xmlns:a16="http://schemas.microsoft.com/office/drawing/2014/main" id="{A548D213-93BD-483E-B928-883AC87B5D7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6" name="TextBox 6855">
          <a:extLst>
            <a:ext uri="{FF2B5EF4-FFF2-40B4-BE49-F238E27FC236}">
              <a16:creationId xmlns:a16="http://schemas.microsoft.com/office/drawing/2014/main" id="{23784122-0888-433B-A21E-74600859286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7" name="TextBox 6856">
          <a:extLst>
            <a:ext uri="{FF2B5EF4-FFF2-40B4-BE49-F238E27FC236}">
              <a16:creationId xmlns:a16="http://schemas.microsoft.com/office/drawing/2014/main" id="{2A3A3286-9B5F-4212-9A9D-B0DD011CFEB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8" name="TextBox 6857">
          <a:extLst>
            <a:ext uri="{FF2B5EF4-FFF2-40B4-BE49-F238E27FC236}">
              <a16:creationId xmlns:a16="http://schemas.microsoft.com/office/drawing/2014/main" id="{9FB93AF7-72E2-4C08-B539-089B222684E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9" name="TextBox 6858">
          <a:extLst>
            <a:ext uri="{FF2B5EF4-FFF2-40B4-BE49-F238E27FC236}">
              <a16:creationId xmlns:a16="http://schemas.microsoft.com/office/drawing/2014/main" id="{D542B113-4943-49ED-80A0-82525A151CF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0" name="TextBox 6859">
          <a:extLst>
            <a:ext uri="{FF2B5EF4-FFF2-40B4-BE49-F238E27FC236}">
              <a16:creationId xmlns:a16="http://schemas.microsoft.com/office/drawing/2014/main" id="{17C64E6E-4778-4A70-91E7-F0F6DFD8242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1" name="TextBox 6860">
          <a:extLst>
            <a:ext uri="{FF2B5EF4-FFF2-40B4-BE49-F238E27FC236}">
              <a16:creationId xmlns:a16="http://schemas.microsoft.com/office/drawing/2014/main" id="{C14CC08C-DAD8-4F38-A102-C9D79CF1197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2" name="TextBox 6861">
          <a:extLst>
            <a:ext uri="{FF2B5EF4-FFF2-40B4-BE49-F238E27FC236}">
              <a16:creationId xmlns:a16="http://schemas.microsoft.com/office/drawing/2014/main" id="{73B78F04-62DD-4495-9093-DC00BF0CEB1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3" name="TextBox 6862">
          <a:extLst>
            <a:ext uri="{FF2B5EF4-FFF2-40B4-BE49-F238E27FC236}">
              <a16:creationId xmlns:a16="http://schemas.microsoft.com/office/drawing/2014/main" id="{F1A5180B-9986-41FB-97F2-A07473D12DC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4" name="TextBox 6863">
          <a:extLst>
            <a:ext uri="{FF2B5EF4-FFF2-40B4-BE49-F238E27FC236}">
              <a16:creationId xmlns:a16="http://schemas.microsoft.com/office/drawing/2014/main" id="{95574483-C02E-4F23-ABF7-996112F894F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5" name="TextBox 6864">
          <a:extLst>
            <a:ext uri="{FF2B5EF4-FFF2-40B4-BE49-F238E27FC236}">
              <a16:creationId xmlns:a16="http://schemas.microsoft.com/office/drawing/2014/main" id="{319F058B-0A78-4E4C-BD7D-426DA4BAE33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6" name="TextBox 6865">
          <a:extLst>
            <a:ext uri="{FF2B5EF4-FFF2-40B4-BE49-F238E27FC236}">
              <a16:creationId xmlns:a16="http://schemas.microsoft.com/office/drawing/2014/main" id="{A79DA602-61F8-47B6-93F9-0D9D3D9958E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7" name="TextBox 6866">
          <a:extLst>
            <a:ext uri="{FF2B5EF4-FFF2-40B4-BE49-F238E27FC236}">
              <a16:creationId xmlns:a16="http://schemas.microsoft.com/office/drawing/2014/main" id="{C197ACB6-90BB-46CE-A339-C7FBEE64150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8" name="TextBox 6867">
          <a:extLst>
            <a:ext uri="{FF2B5EF4-FFF2-40B4-BE49-F238E27FC236}">
              <a16:creationId xmlns:a16="http://schemas.microsoft.com/office/drawing/2014/main" id="{C3DF05A0-F5CD-42A4-B5C5-8C32CBBD601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9" name="TextBox 6868">
          <a:extLst>
            <a:ext uri="{FF2B5EF4-FFF2-40B4-BE49-F238E27FC236}">
              <a16:creationId xmlns:a16="http://schemas.microsoft.com/office/drawing/2014/main" id="{EDD36CDF-F927-4000-BB8A-EA68AFB70D1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0" name="TextBox 6869">
          <a:extLst>
            <a:ext uri="{FF2B5EF4-FFF2-40B4-BE49-F238E27FC236}">
              <a16:creationId xmlns:a16="http://schemas.microsoft.com/office/drawing/2014/main" id="{F4637EEF-E0B3-4BC1-A1FA-A5B56196BC3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1" name="TextBox 6870">
          <a:extLst>
            <a:ext uri="{FF2B5EF4-FFF2-40B4-BE49-F238E27FC236}">
              <a16:creationId xmlns:a16="http://schemas.microsoft.com/office/drawing/2014/main" id="{A177FEEA-54AC-4275-BEC1-61692B0167C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2" name="TextBox 6871">
          <a:extLst>
            <a:ext uri="{FF2B5EF4-FFF2-40B4-BE49-F238E27FC236}">
              <a16:creationId xmlns:a16="http://schemas.microsoft.com/office/drawing/2014/main" id="{5711ABE0-CD94-4FA7-944B-7A40678ECC3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3" name="TextBox 6872">
          <a:extLst>
            <a:ext uri="{FF2B5EF4-FFF2-40B4-BE49-F238E27FC236}">
              <a16:creationId xmlns:a16="http://schemas.microsoft.com/office/drawing/2014/main" id="{21C2B55E-56B7-406F-BB26-BA566969DFF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4" name="TextBox 6873">
          <a:extLst>
            <a:ext uri="{FF2B5EF4-FFF2-40B4-BE49-F238E27FC236}">
              <a16:creationId xmlns:a16="http://schemas.microsoft.com/office/drawing/2014/main" id="{5060EC64-E63B-4253-817F-304D69F8272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5" name="TextBox 6874">
          <a:extLst>
            <a:ext uri="{FF2B5EF4-FFF2-40B4-BE49-F238E27FC236}">
              <a16:creationId xmlns:a16="http://schemas.microsoft.com/office/drawing/2014/main" id="{6D360286-285A-4F3A-BE6A-595E5C40A78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6" name="TextBox 6875">
          <a:extLst>
            <a:ext uri="{FF2B5EF4-FFF2-40B4-BE49-F238E27FC236}">
              <a16:creationId xmlns:a16="http://schemas.microsoft.com/office/drawing/2014/main" id="{E437C420-4857-4882-83FA-1A77A11F785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7" name="TextBox 6876">
          <a:extLst>
            <a:ext uri="{FF2B5EF4-FFF2-40B4-BE49-F238E27FC236}">
              <a16:creationId xmlns:a16="http://schemas.microsoft.com/office/drawing/2014/main" id="{49DD09CC-B415-4682-92F3-EE6781EDB00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8" name="TextBox 6877">
          <a:extLst>
            <a:ext uri="{FF2B5EF4-FFF2-40B4-BE49-F238E27FC236}">
              <a16:creationId xmlns:a16="http://schemas.microsoft.com/office/drawing/2014/main" id="{73C78199-E0DD-4F3C-8BC3-0E734CEF5A4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9" name="TextBox 6878">
          <a:extLst>
            <a:ext uri="{FF2B5EF4-FFF2-40B4-BE49-F238E27FC236}">
              <a16:creationId xmlns:a16="http://schemas.microsoft.com/office/drawing/2014/main" id="{6639880B-604A-4773-BB1C-21E0161DBEC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0" name="TextBox 6879">
          <a:extLst>
            <a:ext uri="{FF2B5EF4-FFF2-40B4-BE49-F238E27FC236}">
              <a16:creationId xmlns:a16="http://schemas.microsoft.com/office/drawing/2014/main" id="{9DDE21F1-5C87-4E26-AB7A-CCFC12FC6FB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1" name="TextBox 6880">
          <a:extLst>
            <a:ext uri="{FF2B5EF4-FFF2-40B4-BE49-F238E27FC236}">
              <a16:creationId xmlns:a16="http://schemas.microsoft.com/office/drawing/2014/main" id="{EBA2492A-CFE0-4DBA-9DD6-DD949B4872F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2" name="TextBox 6881">
          <a:extLst>
            <a:ext uri="{FF2B5EF4-FFF2-40B4-BE49-F238E27FC236}">
              <a16:creationId xmlns:a16="http://schemas.microsoft.com/office/drawing/2014/main" id="{C87853A0-A775-4121-9E53-8C75787CCE6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3" name="TextBox 6882">
          <a:extLst>
            <a:ext uri="{FF2B5EF4-FFF2-40B4-BE49-F238E27FC236}">
              <a16:creationId xmlns:a16="http://schemas.microsoft.com/office/drawing/2014/main" id="{93A97C6E-AA50-4103-BB2B-513AD737D26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4" name="TextBox 6883">
          <a:extLst>
            <a:ext uri="{FF2B5EF4-FFF2-40B4-BE49-F238E27FC236}">
              <a16:creationId xmlns:a16="http://schemas.microsoft.com/office/drawing/2014/main" id="{DCAE6BEF-111D-4790-906C-CA5701CFFB8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5" name="TextBox 6884">
          <a:extLst>
            <a:ext uri="{FF2B5EF4-FFF2-40B4-BE49-F238E27FC236}">
              <a16:creationId xmlns:a16="http://schemas.microsoft.com/office/drawing/2014/main" id="{BF2EE0DF-68DB-4AE6-94B0-3CB62800575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6" name="TextBox 6885">
          <a:extLst>
            <a:ext uri="{FF2B5EF4-FFF2-40B4-BE49-F238E27FC236}">
              <a16:creationId xmlns:a16="http://schemas.microsoft.com/office/drawing/2014/main" id="{C98DAD23-03A8-4233-ADA6-2C6D5426E2B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7" name="TextBox 6886">
          <a:extLst>
            <a:ext uri="{FF2B5EF4-FFF2-40B4-BE49-F238E27FC236}">
              <a16:creationId xmlns:a16="http://schemas.microsoft.com/office/drawing/2014/main" id="{7A487AD4-4C16-4F9F-8980-F179F7BC2DE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8" name="TextBox 6887">
          <a:extLst>
            <a:ext uri="{FF2B5EF4-FFF2-40B4-BE49-F238E27FC236}">
              <a16:creationId xmlns:a16="http://schemas.microsoft.com/office/drawing/2014/main" id="{C0686202-9FFC-4FCF-84FE-DBB3775EB16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9" name="TextBox 6888">
          <a:extLst>
            <a:ext uri="{FF2B5EF4-FFF2-40B4-BE49-F238E27FC236}">
              <a16:creationId xmlns:a16="http://schemas.microsoft.com/office/drawing/2014/main" id="{747F06E5-141C-4A72-B210-6C905CBEF2A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0" name="TextBox 6889">
          <a:extLst>
            <a:ext uri="{FF2B5EF4-FFF2-40B4-BE49-F238E27FC236}">
              <a16:creationId xmlns:a16="http://schemas.microsoft.com/office/drawing/2014/main" id="{8DC9BA0D-66CB-4AFF-AE49-13E12CF8CFF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1" name="TextBox 6890">
          <a:extLst>
            <a:ext uri="{FF2B5EF4-FFF2-40B4-BE49-F238E27FC236}">
              <a16:creationId xmlns:a16="http://schemas.microsoft.com/office/drawing/2014/main" id="{FF0E4253-F4EE-4199-8B2B-3436CAA4E79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2" name="TextBox 6891">
          <a:extLst>
            <a:ext uri="{FF2B5EF4-FFF2-40B4-BE49-F238E27FC236}">
              <a16:creationId xmlns:a16="http://schemas.microsoft.com/office/drawing/2014/main" id="{B484A5AD-ACF7-4EED-81A7-99BA21A880B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3" name="TextBox 6892">
          <a:extLst>
            <a:ext uri="{FF2B5EF4-FFF2-40B4-BE49-F238E27FC236}">
              <a16:creationId xmlns:a16="http://schemas.microsoft.com/office/drawing/2014/main" id="{0F925D67-D11B-43AA-9AC9-DA62DD6B50E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4" name="TextBox 6893">
          <a:extLst>
            <a:ext uri="{FF2B5EF4-FFF2-40B4-BE49-F238E27FC236}">
              <a16:creationId xmlns:a16="http://schemas.microsoft.com/office/drawing/2014/main" id="{788E482B-62C3-43A1-9205-1323AF071AF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5" name="TextBox 6894">
          <a:extLst>
            <a:ext uri="{FF2B5EF4-FFF2-40B4-BE49-F238E27FC236}">
              <a16:creationId xmlns:a16="http://schemas.microsoft.com/office/drawing/2014/main" id="{D1F54A63-287B-48C9-AA6A-CDDB60D9F70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6" name="TextBox 6895">
          <a:extLst>
            <a:ext uri="{FF2B5EF4-FFF2-40B4-BE49-F238E27FC236}">
              <a16:creationId xmlns:a16="http://schemas.microsoft.com/office/drawing/2014/main" id="{8383333B-FFBA-468A-A369-10FB1CA092B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7" name="TextBox 6896">
          <a:extLst>
            <a:ext uri="{FF2B5EF4-FFF2-40B4-BE49-F238E27FC236}">
              <a16:creationId xmlns:a16="http://schemas.microsoft.com/office/drawing/2014/main" id="{08F9D8D9-7368-484F-8161-3348C86C989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8" name="TextBox 6897">
          <a:extLst>
            <a:ext uri="{FF2B5EF4-FFF2-40B4-BE49-F238E27FC236}">
              <a16:creationId xmlns:a16="http://schemas.microsoft.com/office/drawing/2014/main" id="{1419BED7-09D4-433A-85BF-82B4DFEC088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9" name="TextBox 6898">
          <a:extLst>
            <a:ext uri="{FF2B5EF4-FFF2-40B4-BE49-F238E27FC236}">
              <a16:creationId xmlns:a16="http://schemas.microsoft.com/office/drawing/2014/main" id="{E000458E-011C-4D44-9C46-0BA0E6CCF2B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0" name="TextBox 6899">
          <a:extLst>
            <a:ext uri="{FF2B5EF4-FFF2-40B4-BE49-F238E27FC236}">
              <a16:creationId xmlns:a16="http://schemas.microsoft.com/office/drawing/2014/main" id="{367093BD-29DB-4B2D-A2BF-1A3B5153334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1" name="TextBox 6900">
          <a:extLst>
            <a:ext uri="{FF2B5EF4-FFF2-40B4-BE49-F238E27FC236}">
              <a16:creationId xmlns:a16="http://schemas.microsoft.com/office/drawing/2014/main" id="{13ADA9AE-96E0-400D-A551-869E8634FD6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2" name="TextBox 6901">
          <a:extLst>
            <a:ext uri="{FF2B5EF4-FFF2-40B4-BE49-F238E27FC236}">
              <a16:creationId xmlns:a16="http://schemas.microsoft.com/office/drawing/2014/main" id="{7C10948E-76D9-4F0E-9F30-9DA06F5ADFA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3" name="TextBox 6902">
          <a:extLst>
            <a:ext uri="{FF2B5EF4-FFF2-40B4-BE49-F238E27FC236}">
              <a16:creationId xmlns:a16="http://schemas.microsoft.com/office/drawing/2014/main" id="{ADB7AA3C-4435-4B55-A06A-B766D130E5C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4" name="TextBox 6903">
          <a:extLst>
            <a:ext uri="{FF2B5EF4-FFF2-40B4-BE49-F238E27FC236}">
              <a16:creationId xmlns:a16="http://schemas.microsoft.com/office/drawing/2014/main" id="{B6A8B1BA-DBCB-4E61-98B8-302BF6E58BC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5" name="TextBox 6904">
          <a:extLst>
            <a:ext uri="{FF2B5EF4-FFF2-40B4-BE49-F238E27FC236}">
              <a16:creationId xmlns:a16="http://schemas.microsoft.com/office/drawing/2014/main" id="{6C941E9F-EEE6-4F66-91A3-824AB04C8DA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6" name="TextBox 6905">
          <a:extLst>
            <a:ext uri="{FF2B5EF4-FFF2-40B4-BE49-F238E27FC236}">
              <a16:creationId xmlns:a16="http://schemas.microsoft.com/office/drawing/2014/main" id="{F0FC596E-0EFE-43BA-8413-7046616BA96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7" name="TextBox 6906">
          <a:extLst>
            <a:ext uri="{FF2B5EF4-FFF2-40B4-BE49-F238E27FC236}">
              <a16:creationId xmlns:a16="http://schemas.microsoft.com/office/drawing/2014/main" id="{757AC6E6-EE94-4E29-BA4C-3D9B0BF2318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8" name="TextBox 6907">
          <a:extLst>
            <a:ext uri="{FF2B5EF4-FFF2-40B4-BE49-F238E27FC236}">
              <a16:creationId xmlns:a16="http://schemas.microsoft.com/office/drawing/2014/main" id="{E0B313D4-3159-4486-94A9-5CD66220DE7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9" name="TextBox 6908">
          <a:extLst>
            <a:ext uri="{FF2B5EF4-FFF2-40B4-BE49-F238E27FC236}">
              <a16:creationId xmlns:a16="http://schemas.microsoft.com/office/drawing/2014/main" id="{3A60F4AF-E7CF-4CEF-8473-DA0A49E186C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0" name="TextBox 6909">
          <a:extLst>
            <a:ext uri="{FF2B5EF4-FFF2-40B4-BE49-F238E27FC236}">
              <a16:creationId xmlns:a16="http://schemas.microsoft.com/office/drawing/2014/main" id="{008C6D0C-A51B-451A-A32D-232BBD34018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1" name="TextBox 6910">
          <a:extLst>
            <a:ext uri="{FF2B5EF4-FFF2-40B4-BE49-F238E27FC236}">
              <a16:creationId xmlns:a16="http://schemas.microsoft.com/office/drawing/2014/main" id="{5B16FC93-EE3F-4B4D-BF5D-3C0598FA328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2" name="TextBox 6911">
          <a:extLst>
            <a:ext uri="{FF2B5EF4-FFF2-40B4-BE49-F238E27FC236}">
              <a16:creationId xmlns:a16="http://schemas.microsoft.com/office/drawing/2014/main" id="{1BDE5A72-6DCC-418F-8572-C0B63A547AB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3" name="TextBox 6912">
          <a:extLst>
            <a:ext uri="{FF2B5EF4-FFF2-40B4-BE49-F238E27FC236}">
              <a16:creationId xmlns:a16="http://schemas.microsoft.com/office/drawing/2014/main" id="{1B080D7B-7C38-44E4-91DE-3152D626A9C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4" name="TextBox 6913">
          <a:extLst>
            <a:ext uri="{FF2B5EF4-FFF2-40B4-BE49-F238E27FC236}">
              <a16:creationId xmlns:a16="http://schemas.microsoft.com/office/drawing/2014/main" id="{295EAEE0-3F00-45F9-87A4-49412E60347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5" name="TextBox 6914">
          <a:extLst>
            <a:ext uri="{FF2B5EF4-FFF2-40B4-BE49-F238E27FC236}">
              <a16:creationId xmlns:a16="http://schemas.microsoft.com/office/drawing/2014/main" id="{FA736DC1-DB70-4319-98D5-E8EC94851E7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6" name="TextBox 6915">
          <a:extLst>
            <a:ext uri="{FF2B5EF4-FFF2-40B4-BE49-F238E27FC236}">
              <a16:creationId xmlns:a16="http://schemas.microsoft.com/office/drawing/2014/main" id="{4188A69E-F9CC-485E-9A8F-0B1241E08AF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7" name="TextBox 6916">
          <a:extLst>
            <a:ext uri="{FF2B5EF4-FFF2-40B4-BE49-F238E27FC236}">
              <a16:creationId xmlns:a16="http://schemas.microsoft.com/office/drawing/2014/main" id="{12C72C4C-03D8-4404-ADCF-978339BA07A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8" name="TextBox 6917">
          <a:extLst>
            <a:ext uri="{FF2B5EF4-FFF2-40B4-BE49-F238E27FC236}">
              <a16:creationId xmlns:a16="http://schemas.microsoft.com/office/drawing/2014/main" id="{E1D17DB7-7378-45E0-A16D-16FAC6E4A3F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9" name="TextBox 6918">
          <a:extLst>
            <a:ext uri="{FF2B5EF4-FFF2-40B4-BE49-F238E27FC236}">
              <a16:creationId xmlns:a16="http://schemas.microsoft.com/office/drawing/2014/main" id="{AB03A57D-38D2-4084-B54B-1CCE408FF22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0" name="TextBox 6919">
          <a:extLst>
            <a:ext uri="{FF2B5EF4-FFF2-40B4-BE49-F238E27FC236}">
              <a16:creationId xmlns:a16="http://schemas.microsoft.com/office/drawing/2014/main" id="{04F8175D-E412-474F-A2CE-2E7A359F126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1" name="TextBox 6920">
          <a:extLst>
            <a:ext uri="{FF2B5EF4-FFF2-40B4-BE49-F238E27FC236}">
              <a16:creationId xmlns:a16="http://schemas.microsoft.com/office/drawing/2014/main" id="{BC45695D-C889-44ED-984D-350A981660C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2" name="TextBox 6921">
          <a:extLst>
            <a:ext uri="{FF2B5EF4-FFF2-40B4-BE49-F238E27FC236}">
              <a16:creationId xmlns:a16="http://schemas.microsoft.com/office/drawing/2014/main" id="{CA7DB7FE-2352-4F02-A7AC-E31D8D49445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3" name="TextBox 6922">
          <a:extLst>
            <a:ext uri="{FF2B5EF4-FFF2-40B4-BE49-F238E27FC236}">
              <a16:creationId xmlns:a16="http://schemas.microsoft.com/office/drawing/2014/main" id="{C454696A-B2D7-4F9B-A60E-E5B7E59B792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4" name="TextBox 6923">
          <a:extLst>
            <a:ext uri="{FF2B5EF4-FFF2-40B4-BE49-F238E27FC236}">
              <a16:creationId xmlns:a16="http://schemas.microsoft.com/office/drawing/2014/main" id="{3691682F-FEB3-425C-A86F-EFC89EC6CF7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5" name="TextBox 6924">
          <a:extLst>
            <a:ext uri="{FF2B5EF4-FFF2-40B4-BE49-F238E27FC236}">
              <a16:creationId xmlns:a16="http://schemas.microsoft.com/office/drawing/2014/main" id="{BD81FE85-F3E8-416C-98E1-506B9A20A6C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6" name="TextBox 6925">
          <a:extLst>
            <a:ext uri="{FF2B5EF4-FFF2-40B4-BE49-F238E27FC236}">
              <a16:creationId xmlns:a16="http://schemas.microsoft.com/office/drawing/2014/main" id="{FE4C0BBE-B275-4221-8E62-A0BF69E4D94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7" name="TextBox 6926">
          <a:extLst>
            <a:ext uri="{FF2B5EF4-FFF2-40B4-BE49-F238E27FC236}">
              <a16:creationId xmlns:a16="http://schemas.microsoft.com/office/drawing/2014/main" id="{F8E07A5A-DBBC-4915-B946-F88DE1BD881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8" name="TextBox 6927">
          <a:extLst>
            <a:ext uri="{FF2B5EF4-FFF2-40B4-BE49-F238E27FC236}">
              <a16:creationId xmlns:a16="http://schemas.microsoft.com/office/drawing/2014/main" id="{B951BB95-66B6-4A64-A228-9924736C73E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9" name="TextBox 6928">
          <a:extLst>
            <a:ext uri="{FF2B5EF4-FFF2-40B4-BE49-F238E27FC236}">
              <a16:creationId xmlns:a16="http://schemas.microsoft.com/office/drawing/2014/main" id="{8E260AE6-97DB-4BC1-B1C4-C988E5EE8C9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0" name="TextBox 6929">
          <a:extLst>
            <a:ext uri="{FF2B5EF4-FFF2-40B4-BE49-F238E27FC236}">
              <a16:creationId xmlns:a16="http://schemas.microsoft.com/office/drawing/2014/main" id="{022AE172-4A50-451D-8C87-36C746E158C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1" name="TextBox 6930">
          <a:extLst>
            <a:ext uri="{FF2B5EF4-FFF2-40B4-BE49-F238E27FC236}">
              <a16:creationId xmlns:a16="http://schemas.microsoft.com/office/drawing/2014/main" id="{8C3FFAAB-9444-487A-98F3-6E9082E2310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2" name="TextBox 6931">
          <a:extLst>
            <a:ext uri="{FF2B5EF4-FFF2-40B4-BE49-F238E27FC236}">
              <a16:creationId xmlns:a16="http://schemas.microsoft.com/office/drawing/2014/main" id="{0E9013E8-92D6-4D24-BFD5-68252D3EF38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3" name="TextBox 6932">
          <a:extLst>
            <a:ext uri="{FF2B5EF4-FFF2-40B4-BE49-F238E27FC236}">
              <a16:creationId xmlns:a16="http://schemas.microsoft.com/office/drawing/2014/main" id="{E921E522-DEDA-463E-956C-B0894C127A8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4" name="TextBox 6933">
          <a:extLst>
            <a:ext uri="{FF2B5EF4-FFF2-40B4-BE49-F238E27FC236}">
              <a16:creationId xmlns:a16="http://schemas.microsoft.com/office/drawing/2014/main" id="{40B41601-FF87-4B94-9767-66DC2F4B6D7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5" name="TextBox 6934">
          <a:extLst>
            <a:ext uri="{FF2B5EF4-FFF2-40B4-BE49-F238E27FC236}">
              <a16:creationId xmlns:a16="http://schemas.microsoft.com/office/drawing/2014/main" id="{A4B8C9F1-4340-4C32-A7B4-C12C61C8950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6" name="TextBox 6935">
          <a:extLst>
            <a:ext uri="{FF2B5EF4-FFF2-40B4-BE49-F238E27FC236}">
              <a16:creationId xmlns:a16="http://schemas.microsoft.com/office/drawing/2014/main" id="{D26CBBB4-F4B6-4AEF-BD63-DB366325AEF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7" name="TextBox 6936">
          <a:extLst>
            <a:ext uri="{FF2B5EF4-FFF2-40B4-BE49-F238E27FC236}">
              <a16:creationId xmlns:a16="http://schemas.microsoft.com/office/drawing/2014/main" id="{496CE024-3E71-4378-A1B3-4B15813258C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8" name="TextBox 6937">
          <a:extLst>
            <a:ext uri="{FF2B5EF4-FFF2-40B4-BE49-F238E27FC236}">
              <a16:creationId xmlns:a16="http://schemas.microsoft.com/office/drawing/2014/main" id="{0230AAA7-912B-48A2-8D2B-3729650601B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9" name="TextBox 6938">
          <a:extLst>
            <a:ext uri="{FF2B5EF4-FFF2-40B4-BE49-F238E27FC236}">
              <a16:creationId xmlns:a16="http://schemas.microsoft.com/office/drawing/2014/main" id="{F0D2339F-0E14-41AD-BF6B-3FCC69BC74F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0" name="TextBox 6939">
          <a:extLst>
            <a:ext uri="{FF2B5EF4-FFF2-40B4-BE49-F238E27FC236}">
              <a16:creationId xmlns:a16="http://schemas.microsoft.com/office/drawing/2014/main" id="{37592909-2A28-4534-81C5-2D96AEBA28D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1" name="TextBox 6940">
          <a:extLst>
            <a:ext uri="{FF2B5EF4-FFF2-40B4-BE49-F238E27FC236}">
              <a16:creationId xmlns:a16="http://schemas.microsoft.com/office/drawing/2014/main" id="{6EF1A59D-8466-4088-B698-FB193349A82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2" name="TextBox 6941">
          <a:extLst>
            <a:ext uri="{FF2B5EF4-FFF2-40B4-BE49-F238E27FC236}">
              <a16:creationId xmlns:a16="http://schemas.microsoft.com/office/drawing/2014/main" id="{79DD16AA-90B3-4F86-BCB7-19EE19C9A62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3" name="TextBox 6942">
          <a:extLst>
            <a:ext uri="{FF2B5EF4-FFF2-40B4-BE49-F238E27FC236}">
              <a16:creationId xmlns:a16="http://schemas.microsoft.com/office/drawing/2014/main" id="{25E391E9-288D-418A-AEA3-C1991E9E8C5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4" name="TextBox 6943">
          <a:extLst>
            <a:ext uri="{FF2B5EF4-FFF2-40B4-BE49-F238E27FC236}">
              <a16:creationId xmlns:a16="http://schemas.microsoft.com/office/drawing/2014/main" id="{6AEAF1C3-9D2D-474E-8DC9-6327F00E922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5" name="TextBox 6944">
          <a:extLst>
            <a:ext uri="{FF2B5EF4-FFF2-40B4-BE49-F238E27FC236}">
              <a16:creationId xmlns:a16="http://schemas.microsoft.com/office/drawing/2014/main" id="{91BFA3A4-B6E8-4FB8-B1FC-7E8353435FF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6" name="TextBox 6945">
          <a:extLst>
            <a:ext uri="{FF2B5EF4-FFF2-40B4-BE49-F238E27FC236}">
              <a16:creationId xmlns:a16="http://schemas.microsoft.com/office/drawing/2014/main" id="{4CE5F235-CC0B-42E9-9E47-EEAE81D1830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7" name="TextBox 6946">
          <a:extLst>
            <a:ext uri="{FF2B5EF4-FFF2-40B4-BE49-F238E27FC236}">
              <a16:creationId xmlns:a16="http://schemas.microsoft.com/office/drawing/2014/main" id="{68861830-3951-4D25-AD5F-0AE8D90D0AD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8" name="TextBox 6947">
          <a:extLst>
            <a:ext uri="{FF2B5EF4-FFF2-40B4-BE49-F238E27FC236}">
              <a16:creationId xmlns:a16="http://schemas.microsoft.com/office/drawing/2014/main" id="{A672ABB5-23D0-4C28-9394-2138ABBE6AB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9" name="TextBox 6948">
          <a:extLst>
            <a:ext uri="{FF2B5EF4-FFF2-40B4-BE49-F238E27FC236}">
              <a16:creationId xmlns:a16="http://schemas.microsoft.com/office/drawing/2014/main" id="{E6FDA3A6-352D-44FD-A70C-7659ACA8F66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0" name="TextBox 6949">
          <a:extLst>
            <a:ext uri="{FF2B5EF4-FFF2-40B4-BE49-F238E27FC236}">
              <a16:creationId xmlns:a16="http://schemas.microsoft.com/office/drawing/2014/main" id="{6D7C0CCC-AA30-466E-9D89-64F07A40906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1" name="TextBox 6950">
          <a:extLst>
            <a:ext uri="{FF2B5EF4-FFF2-40B4-BE49-F238E27FC236}">
              <a16:creationId xmlns:a16="http://schemas.microsoft.com/office/drawing/2014/main" id="{9EF2A454-C458-49A6-AA1B-3331D7F622A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2" name="TextBox 6951">
          <a:extLst>
            <a:ext uri="{FF2B5EF4-FFF2-40B4-BE49-F238E27FC236}">
              <a16:creationId xmlns:a16="http://schemas.microsoft.com/office/drawing/2014/main" id="{D8D6A6E8-1F6A-4254-A8E3-20168D57B3A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3" name="TextBox 6952">
          <a:extLst>
            <a:ext uri="{FF2B5EF4-FFF2-40B4-BE49-F238E27FC236}">
              <a16:creationId xmlns:a16="http://schemas.microsoft.com/office/drawing/2014/main" id="{57CA2BD6-A64C-4710-9AF9-AD6B6664CE2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4" name="TextBox 6953">
          <a:extLst>
            <a:ext uri="{FF2B5EF4-FFF2-40B4-BE49-F238E27FC236}">
              <a16:creationId xmlns:a16="http://schemas.microsoft.com/office/drawing/2014/main" id="{699AFB59-635A-42A5-AE4E-33FD9005AFF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5" name="TextBox 6954">
          <a:extLst>
            <a:ext uri="{FF2B5EF4-FFF2-40B4-BE49-F238E27FC236}">
              <a16:creationId xmlns:a16="http://schemas.microsoft.com/office/drawing/2014/main" id="{2307864F-E019-42FD-8ECB-64DA630DB62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6" name="TextBox 6955">
          <a:extLst>
            <a:ext uri="{FF2B5EF4-FFF2-40B4-BE49-F238E27FC236}">
              <a16:creationId xmlns:a16="http://schemas.microsoft.com/office/drawing/2014/main" id="{89EEF589-F9C3-4BE7-832C-9E34DE2FA79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7" name="TextBox 6956">
          <a:extLst>
            <a:ext uri="{FF2B5EF4-FFF2-40B4-BE49-F238E27FC236}">
              <a16:creationId xmlns:a16="http://schemas.microsoft.com/office/drawing/2014/main" id="{A7DFDE49-87F1-41D7-A16E-319C0CD8524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8" name="TextBox 6957">
          <a:extLst>
            <a:ext uri="{FF2B5EF4-FFF2-40B4-BE49-F238E27FC236}">
              <a16:creationId xmlns:a16="http://schemas.microsoft.com/office/drawing/2014/main" id="{9ACC38CD-C47C-4787-82FF-D0C9CA677CF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9" name="TextBox 6958">
          <a:extLst>
            <a:ext uri="{FF2B5EF4-FFF2-40B4-BE49-F238E27FC236}">
              <a16:creationId xmlns:a16="http://schemas.microsoft.com/office/drawing/2014/main" id="{E95D2C94-F1DE-4F77-ADCA-03EB5AEF3B7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0" name="TextBox 6959">
          <a:extLst>
            <a:ext uri="{FF2B5EF4-FFF2-40B4-BE49-F238E27FC236}">
              <a16:creationId xmlns:a16="http://schemas.microsoft.com/office/drawing/2014/main" id="{EA0BB35E-0425-4DEF-B854-2C5573F699A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1" name="TextBox 6960">
          <a:extLst>
            <a:ext uri="{FF2B5EF4-FFF2-40B4-BE49-F238E27FC236}">
              <a16:creationId xmlns:a16="http://schemas.microsoft.com/office/drawing/2014/main" id="{9ED4AFBC-B855-498F-8091-35946B6EC56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2" name="TextBox 6961">
          <a:extLst>
            <a:ext uri="{FF2B5EF4-FFF2-40B4-BE49-F238E27FC236}">
              <a16:creationId xmlns:a16="http://schemas.microsoft.com/office/drawing/2014/main" id="{1573E09F-5E6D-4C94-8BFB-110D0265577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3" name="TextBox 6962">
          <a:extLst>
            <a:ext uri="{FF2B5EF4-FFF2-40B4-BE49-F238E27FC236}">
              <a16:creationId xmlns:a16="http://schemas.microsoft.com/office/drawing/2014/main" id="{596A6395-9113-4FF0-BD2E-0835FF973E3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4" name="TextBox 6963">
          <a:extLst>
            <a:ext uri="{FF2B5EF4-FFF2-40B4-BE49-F238E27FC236}">
              <a16:creationId xmlns:a16="http://schemas.microsoft.com/office/drawing/2014/main" id="{757AB43F-1256-4C59-8013-682821F8EF5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5" name="TextBox 6964">
          <a:extLst>
            <a:ext uri="{FF2B5EF4-FFF2-40B4-BE49-F238E27FC236}">
              <a16:creationId xmlns:a16="http://schemas.microsoft.com/office/drawing/2014/main" id="{F5B325DC-4A36-42A8-A943-62389432A28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6" name="TextBox 6965">
          <a:extLst>
            <a:ext uri="{FF2B5EF4-FFF2-40B4-BE49-F238E27FC236}">
              <a16:creationId xmlns:a16="http://schemas.microsoft.com/office/drawing/2014/main" id="{683FF04B-FA56-45A9-9CD5-106105D053C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7" name="TextBox 6966">
          <a:extLst>
            <a:ext uri="{FF2B5EF4-FFF2-40B4-BE49-F238E27FC236}">
              <a16:creationId xmlns:a16="http://schemas.microsoft.com/office/drawing/2014/main" id="{29C65ADD-353E-4BD4-8E9F-1062350CB0D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8" name="TextBox 6967">
          <a:extLst>
            <a:ext uri="{FF2B5EF4-FFF2-40B4-BE49-F238E27FC236}">
              <a16:creationId xmlns:a16="http://schemas.microsoft.com/office/drawing/2014/main" id="{A84B89F7-515F-40FE-8566-D1DC455B5EB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9" name="TextBox 6968">
          <a:extLst>
            <a:ext uri="{FF2B5EF4-FFF2-40B4-BE49-F238E27FC236}">
              <a16:creationId xmlns:a16="http://schemas.microsoft.com/office/drawing/2014/main" id="{A80DD29D-FA4A-4849-ADFB-2FA6F4C9AF8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0" name="TextBox 6969">
          <a:extLst>
            <a:ext uri="{FF2B5EF4-FFF2-40B4-BE49-F238E27FC236}">
              <a16:creationId xmlns:a16="http://schemas.microsoft.com/office/drawing/2014/main" id="{EF3D0A26-A7E0-4599-A6CD-99679730FB5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1" name="TextBox 6970">
          <a:extLst>
            <a:ext uri="{FF2B5EF4-FFF2-40B4-BE49-F238E27FC236}">
              <a16:creationId xmlns:a16="http://schemas.microsoft.com/office/drawing/2014/main" id="{2DB8D9DC-E58B-4314-A472-117E5C617DF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2" name="TextBox 6971">
          <a:extLst>
            <a:ext uri="{FF2B5EF4-FFF2-40B4-BE49-F238E27FC236}">
              <a16:creationId xmlns:a16="http://schemas.microsoft.com/office/drawing/2014/main" id="{D793B1DF-F7A7-47BC-A4A8-00E03351B96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3" name="TextBox 6972">
          <a:extLst>
            <a:ext uri="{FF2B5EF4-FFF2-40B4-BE49-F238E27FC236}">
              <a16:creationId xmlns:a16="http://schemas.microsoft.com/office/drawing/2014/main" id="{E5B00957-2CD9-44FA-8145-3D757FC47D8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4" name="TextBox 6973">
          <a:extLst>
            <a:ext uri="{FF2B5EF4-FFF2-40B4-BE49-F238E27FC236}">
              <a16:creationId xmlns:a16="http://schemas.microsoft.com/office/drawing/2014/main" id="{06294247-F49D-4706-A36F-E004F22623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5" name="TextBox 6974">
          <a:extLst>
            <a:ext uri="{FF2B5EF4-FFF2-40B4-BE49-F238E27FC236}">
              <a16:creationId xmlns:a16="http://schemas.microsoft.com/office/drawing/2014/main" id="{27873E3F-7D62-42D8-8671-9837FF2A638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6" name="TextBox 6975">
          <a:extLst>
            <a:ext uri="{FF2B5EF4-FFF2-40B4-BE49-F238E27FC236}">
              <a16:creationId xmlns:a16="http://schemas.microsoft.com/office/drawing/2014/main" id="{7D582D67-D6E2-4304-8AA5-9A62E863995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7" name="TextBox 6976">
          <a:extLst>
            <a:ext uri="{FF2B5EF4-FFF2-40B4-BE49-F238E27FC236}">
              <a16:creationId xmlns:a16="http://schemas.microsoft.com/office/drawing/2014/main" id="{BF5D1A9B-8671-4502-B55E-8615DD30ECD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8" name="TextBox 6977">
          <a:extLst>
            <a:ext uri="{FF2B5EF4-FFF2-40B4-BE49-F238E27FC236}">
              <a16:creationId xmlns:a16="http://schemas.microsoft.com/office/drawing/2014/main" id="{E27CC218-FD21-4504-B82F-D8A0488BE54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9" name="TextBox 6978">
          <a:extLst>
            <a:ext uri="{FF2B5EF4-FFF2-40B4-BE49-F238E27FC236}">
              <a16:creationId xmlns:a16="http://schemas.microsoft.com/office/drawing/2014/main" id="{FD4595D3-E2CF-4325-95A2-70B13A4E959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0" name="TextBox 6979">
          <a:extLst>
            <a:ext uri="{FF2B5EF4-FFF2-40B4-BE49-F238E27FC236}">
              <a16:creationId xmlns:a16="http://schemas.microsoft.com/office/drawing/2014/main" id="{A152405C-263A-4665-89AD-AD6ECF0C217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1" name="TextBox 6980">
          <a:extLst>
            <a:ext uri="{FF2B5EF4-FFF2-40B4-BE49-F238E27FC236}">
              <a16:creationId xmlns:a16="http://schemas.microsoft.com/office/drawing/2014/main" id="{B78D2EE8-2754-49A1-AFEB-5EC3B1BBBBF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2" name="TextBox 6981">
          <a:extLst>
            <a:ext uri="{FF2B5EF4-FFF2-40B4-BE49-F238E27FC236}">
              <a16:creationId xmlns:a16="http://schemas.microsoft.com/office/drawing/2014/main" id="{910F23B6-843F-45CD-92CB-707207DB852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3" name="TextBox 6982">
          <a:extLst>
            <a:ext uri="{FF2B5EF4-FFF2-40B4-BE49-F238E27FC236}">
              <a16:creationId xmlns:a16="http://schemas.microsoft.com/office/drawing/2014/main" id="{1C78EF29-8D14-4314-9F10-1C429B94C6D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4" name="TextBox 6983">
          <a:extLst>
            <a:ext uri="{FF2B5EF4-FFF2-40B4-BE49-F238E27FC236}">
              <a16:creationId xmlns:a16="http://schemas.microsoft.com/office/drawing/2014/main" id="{C4C2C14E-0684-4A29-87A7-5D6690FCDA2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5" name="TextBox 6984">
          <a:extLst>
            <a:ext uri="{FF2B5EF4-FFF2-40B4-BE49-F238E27FC236}">
              <a16:creationId xmlns:a16="http://schemas.microsoft.com/office/drawing/2014/main" id="{177F1FDC-E39E-48AF-BFA4-768E4622E8D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6" name="TextBox 6985">
          <a:extLst>
            <a:ext uri="{FF2B5EF4-FFF2-40B4-BE49-F238E27FC236}">
              <a16:creationId xmlns:a16="http://schemas.microsoft.com/office/drawing/2014/main" id="{1F11A7DF-5D8F-429B-BD6E-5605E2A60B0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7" name="TextBox 6986">
          <a:extLst>
            <a:ext uri="{FF2B5EF4-FFF2-40B4-BE49-F238E27FC236}">
              <a16:creationId xmlns:a16="http://schemas.microsoft.com/office/drawing/2014/main" id="{156F28E9-B690-4F39-A57D-6B2ABF62F69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8" name="TextBox 6987">
          <a:extLst>
            <a:ext uri="{FF2B5EF4-FFF2-40B4-BE49-F238E27FC236}">
              <a16:creationId xmlns:a16="http://schemas.microsoft.com/office/drawing/2014/main" id="{6B8A380F-FCE8-434B-BD4C-44BAF818F24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9" name="TextBox 6988">
          <a:extLst>
            <a:ext uri="{FF2B5EF4-FFF2-40B4-BE49-F238E27FC236}">
              <a16:creationId xmlns:a16="http://schemas.microsoft.com/office/drawing/2014/main" id="{10B498BA-87D4-42E2-AFE4-9923A42C70A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0" name="TextBox 6989">
          <a:extLst>
            <a:ext uri="{FF2B5EF4-FFF2-40B4-BE49-F238E27FC236}">
              <a16:creationId xmlns:a16="http://schemas.microsoft.com/office/drawing/2014/main" id="{09639EA6-87E5-4B26-A54E-5013047BE3D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1" name="TextBox 6990">
          <a:extLst>
            <a:ext uri="{FF2B5EF4-FFF2-40B4-BE49-F238E27FC236}">
              <a16:creationId xmlns:a16="http://schemas.microsoft.com/office/drawing/2014/main" id="{D81B3CA2-E3ED-4934-9D9F-5402696D1E5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2" name="TextBox 6991">
          <a:extLst>
            <a:ext uri="{FF2B5EF4-FFF2-40B4-BE49-F238E27FC236}">
              <a16:creationId xmlns:a16="http://schemas.microsoft.com/office/drawing/2014/main" id="{3E031A3E-E5FA-4FB1-ADCA-4638C843DD0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3" name="TextBox 6992">
          <a:extLst>
            <a:ext uri="{FF2B5EF4-FFF2-40B4-BE49-F238E27FC236}">
              <a16:creationId xmlns:a16="http://schemas.microsoft.com/office/drawing/2014/main" id="{FB4EB42C-AB53-4840-8FB9-F03DB0AE9F2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4" name="TextBox 6993">
          <a:extLst>
            <a:ext uri="{FF2B5EF4-FFF2-40B4-BE49-F238E27FC236}">
              <a16:creationId xmlns:a16="http://schemas.microsoft.com/office/drawing/2014/main" id="{A3D06924-BB46-44B1-ACD5-ADF048E7C95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5" name="TextBox 6994">
          <a:extLst>
            <a:ext uri="{FF2B5EF4-FFF2-40B4-BE49-F238E27FC236}">
              <a16:creationId xmlns:a16="http://schemas.microsoft.com/office/drawing/2014/main" id="{7FD9F896-2E17-4264-BC10-482E426C8AC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6" name="TextBox 6995">
          <a:extLst>
            <a:ext uri="{FF2B5EF4-FFF2-40B4-BE49-F238E27FC236}">
              <a16:creationId xmlns:a16="http://schemas.microsoft.com/office/drawing/2014/main" id="{68DB6025-FFB9-4E41-BF8B-C5A1ACB0F44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7" name="TextBox 6996">
          <a:extLst>
            <a:ext uri="{FF2B5EF4-FFF2-40B4-BE49-F238E27FC236}">
              <a16:creationId xmlns:a16="http://schemas.microsoft.com/office/drawing/2014/main" id="{5EAF3DA1-9336-406F-8229-BAA82FD017D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8" name="TextBox 6997">
          <a:extLst>
            <a:ext uri="{FF2B5EF4-FFF2-40B4-BE49-F238E27FC236}">
              <a16:creationId xmlns:a16="http://schemas.microsoft.com/office/drawing/2014/main" id="{A7AEF99A-2DBC-45B0-BB3F-140626EA16F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9" name="TextBox 6998">
          <a:extLst>
            <a:ext uri="{FF2B5EF4-FFF2-40B4-BE49-F238E27FC236}">
              <a16:creationId xmlns:a16="http://schemas.microsoft.com/office/drawing/2014/main" id="{56D7DB93-290A-4CB2-BA76-89435268E42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0" name="TextBox 6999">
          <a:extLst>
            <a:ext uri="{FF2B5EF4-FFF2-40B4-BE49-F238E27FC236}">
              <a16:creationId xmlns:a16="http://schemas.microsoft.com/office/drawing/2014/main" id="{C73AA65E-6324-455B-AF4E-98AA9059D30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1" name="TextBox 7000">
          <a:extLst>
            <a:ext uri="{FF2B5EF4-FFF2-40B4-BE49-F238E27FC236}">
              <a16:creationId xmlns:a16="http://schemas.microsoft.com/office/drawing/2014/main" id="{8EA4E33D-901C-4CF5-AAA4-782C5D728A5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2" name="TextBox 7001">
          <a:extLst>
            <a:ext uri="{FF2B5EF4-FFF2-40B4-BE49-F238E27FC236}">
              <a16:creationId xmlns:a16="http://schemas.microsoft.com/office/drawing/2014/main" id="{9368CF63-E1E6-46B7-8622-78730190747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3" name="TextBox 7002">
          <a:extLst>
            <a:ext uri="{FF2B5EF4-FFF2-40B4-BE49-F238E27FC236}">
              <a16:creationId xmlns:a16="http://schemas.microsoft.com/office/drawing/2014/main" id="{463B38D5-7A5F-474B-8100-E4060393364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4" name="TextBox 7003">
          <a:extLst>
            <a:ext uri="{FF2B5EF4-FFF2-40B4-BE49-F238E27FC236}">
              <a16:creationId xmlns:a16="http://schemas.microsoft.com/office/drawing/2014/main" id="{6A07C616-9E9E-47F3-AA51-151C664F130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5" name="TextBox 7004">
          <a:extLst>
            <a:ext uri="{FF2B5EF4-FFF2-40B4-BE49-F238E27FC236}">
              <a16:creationId xmlns:a16="http://schemas.microsoft.com/office/drawing/2014/main" id="{C996F5B4-B7D0-4914-AB46-319A6B337DD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6" name="TextBox 7005">
          <a:extLst>
            <a:ext uri="{FF2B5EF4-FFF2-40B4-BE49-F238E27FC236}">
              <a16:creationId xmlns:a16="http://schemas.microsoft.com/office/drawing/2014/main" id="{63F734C3-896C-46A0-8E0A-29E7A233525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7" name="TextBox 7006">
          <a:extLst>
            <a:ext uri="{FF2B5EF4-FFF2-40B4-BE49-F238E27FC236}">
              <a16:creationId xmlns:a16="http://schemas.microsoft.com/office/drawing/2014/main" id="{C20C9D75-58FB-4919-9CD5-692D5441FBE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8" name="TextBox 7007">
          <a:extLst>
            <a:ext uri="{FF2B5EF4-FFF2-40B4-BE49-F238E27FC236}">
              <a16:creationId xmlns:a16="http://schemas.microsoft.com/office/drawing/2014/main" id="{238CA07D-43D7-4FE8-9214-37D3FF24C9D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9" name="TextBox 7008">
          <a:extLst>
            <a:ext uri="{FF2B5EF4-FFF2-40B4-BE49-F238E27FC236}">
              <a16:creationId xmlns:a16="http://schemas.microsoft.com/office/drawing/2014/main" id="{1193C663-6B28-4BC1-AC5D-F9A9FD749F5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0" name="TextBox 7009">
          <a:extLst>
            <a:ext uri="{FF2B5EF4-FFF2-40B4-BE49-F238E27FC236}">
              <a16:creationId xmlns:a16="http://schemas.microsoft.com/office/drawing/2014/main" id="{BD6616BB-27C4-4D22-B35A-59B697E23F0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1" name="TextBox 7010">
          <a:extLst>
            <a:ext uri="{FF2B5EF4-FFF2-40B4-BE49-F238E27FC236}">
              <a16:creationId xmlns:a16="http://schemas.microsoft.com/office/drawing/2014/main" id="{8D309502-69C5-4C62-8DD9-DED165E3ED3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2" name="TextBox 7011">
          <a:extLst>
            <a:ext uri="{FF2B5EF4-FFF2-40B4-BE49-F238E27FC236}">
              <a16:creationId xmlns:a16="http://schemas.microsoft.com/office/drawing/2014/main" id="{F9E8BDCF-98E1-4F0D-B236-4A66A965634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3" name="TextBox 7012">
          <a:extLst>
            <a:ext uri="{FF2B5EF4-FFF2-40B4-BE49-F238E27FC236}">
              <a16:creationId xmlns:a16="http://schemas.microsoft.com/office/drawing/2014/main" id="{D8C0ECF7-B3A2-4F27-B493-6947F83DB0D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4" name="TextBox 7013">
          <a:extLst>
            <a:ext uri="{FF2B5EF4-FFF2-40B4-BE49-F238E27FC236}">
              <a16:creationId xmlns:a16="http://schemas.microsoft.com/office/drawing/2014/main" id="{9B4D4FEB-F7D6-408D-9D32-7739B87F75B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5" name="TextBox 7014">
          <a:extLst>
            <a:ext uri="{FF2B5EF4-FFF2-40B4-BE49-F238E27FC236}">
              <a16:creationId xmlns:a16="http://schemas.microsoft.com/office/drawing/2014/main" id="{9EE6F0B2-C6DB-4168-B413-0479A3B64EB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6" name="TextBox 7015">
          <a:extLst>
            <a:ext uri="{FF2B5EF4-FFF2-40B4-BE49-F238E27FC236}">
              <a16:creationId xmlns:a16="http://schemas.microsoft.com/office/drawing/2014/main" id="{C1CF9160-8F42-4B84-B422-A3C1D4B8712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7" name="TextBox 7016">
          <a:extLst>
            <a:ext uri="{FF2B5EF4-FFF2-40B4-BE49-F238E27FC236}">
              <a16:creationId xmlns:a16="http://schemas.microsoft.com/office/drawing/2014/main" id="{9570D9D3-6BB9-4A47-B0B4-59421A18376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8" name="TextBox 7017">
          <a:extLst>
            <a:ext uri="{FF2B5EF4-FFF2-40B4-BE49-F238E27FC236}">
              <a16:creationId xmlns:a16="http://schemas.microsoft.com/office/drawing/2014/main" id="{26FAF12F-463B-48A4-9846-BE077C3AFE4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9" name="TextBox 7018">
          <a:extLst>
            <a:ext uri="{FF2B5EF4-FFF2-40B4-BE49-F238E27FC236}">
              <a16:creationId xmlns:a16="http://schemas.microsoft.com/office/drawing/2014/main" id="{B66E691F-E768-407A-9D35-C5B07056EF2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0" name="TextBox 7019">
          <a:extLst>
            <a:ext uri="{FF2B5EF4-FFF2-40B4-BE49-F238E27FC236}">
              <a16:creationId xmlns:a16="http://schemas.microsoft.com/office/drawing/2014/main" id="{1D16C74A-F828-46BE-AF1E-23871E9C4CD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1" name="TextBox 7020">
          <a:extLst>
            <a:ext uri="{FF2B5EF4-FFF2-40B4-BE49-F238E27FC236}">
              <a16:creationId xmlns:a16="http://schemas.microsoft.com/office/drawing/2014/main" id="{6D414155-8E69-4AC7-9892-17EB6037FF5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2" name="TextBox 7021">
          <a:extLst>
            <a:ext uri="{FF2B5EF4-FFF2-40B4-BE49-F238E27FC236}">
              <a16:creationId xmlns:a16="http://schemas.microsoft.com/office/drawing/2014/main" id="{ED9ABDE6-C966-40CE-8A13-6685E2C43FF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3" name="TextBox 7022">
          <a:extLst>
            <a:ext uri="{FF2B5EF4-FFF2-40B4-BE49-F238E27FC236}">
              <a16:creationId xmlns:a16="http://schemas.microsoft.com/office/drawing/2014/main" id="{E7EB0D04-F97A-4AA5-8734-6FDAB7687A2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4" name="TextBox 7023">
          <a:extLst>
            <a:ext uri="{FF2B5EF4-FFF2-40B4-BE49-F238E27FC236}">
              <a16:creationId xmlns:a16="http://schemas.microsoft.com/office/drawing/2014/main" id="{53FF7FB1-00CB-4BAA-A288-3F4EF19F6B2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5" name="TextBox 7024">
          <a:extLst>
            <a:ext uri="{FF2B5EF4-FFF2-40B4-BE49-F238E27FC236}">
              <a16:creationId xmlns:a16="http://schemas.microsoft.com/office/drawing/2014/main" id="{2C63FBAE-CA07-478A-86B3-BEB1025679F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6" name="TextBox 7025">
          <a:extLst>
            <a:ext uri="{FF2B5EF4-FFF2-40B4-BE49-F238E27FC236}">
              <a16:creationId xmlns:a16="http://schemas.microsoft.com/office/drawing/2014/main" id="{3EEC388D-A540-4708-9371-0557BC031E7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7" name="TextBox 7026">
          <a:extLst>
            <a:ext uri="{FF2B5EF4-FFF2-40B4-BE49-F238E27FC236}">
              <a16:creationId xmlns:a16="http://schemas.microsoft.com/office/drawing/2014/main" id="{966B1800-E55E-4BDE-9D48-71766D1A2BD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8" name="TextBox 7027">
          <a:extLst>
            <a:ext uri="{FF2B5EF4-FFF2-40B4-BE49-F238E27FC236}">
              <a16:creationId xmlns:a16="http://schemas.microsoft.com/office/drawing/2014/main" id="{F8241256-9B8F-405D-ABFB-C70FA44F798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9" name="TextBox 7028">
          <a:extLst>
            <a:ext uri="{FF2B5EF4-FFF2-40B4-BE49-F238E27FC236}">
              <a16:creationId xmlns:a16="http://schemas.microsoft.com/office/drawing/2014/main" id="{87B9BD83-1B03-484E-81A1-B871ED8BEC2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0" name="TextBox 7029">
          <a:extLst>
            <a:ext uri="{FF2B5EF4-FFF2-40B4-BE49-F238E27FC236}">
              <a16:creationId xmlns:a16="http://schemas.microsoft.com/office/drawing/2014/main" id="{C8DE6F11-2685-4297-B066-07BB03D992A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1" name="TextBox 7030">
          <a:extLst>
            <a:ext uri="{FF2B5EF4-FFF2-40B4-BE49-F238E27FC236}">
              <a16:creationId xmlns:a16="http://schemas.microsoft.com/office/drawing/2014/main" id="{48E0CF9F-C008-4F74-968C-4544B17ADFC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2" name="TextBox 7031">
          <a:extLst>
            <a:ext uri="{FF2B5EF4-FFF2-40B4-BE49-F238E27FC236}">
              <a16:creationId xmlns:a16="http://schemas.microsoft.com/office/drawing/2014/main" id="{B7A64AD1-3DF2-49EC-943C-09C7AB10708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3" name="TextBox 7032">
          <a:extLst>
            <a:ext uri="{FF2B5EF4-FFF2-40B4-BE49-F238E27FC236}">
              <a16:creationId xmlns:a16="http://schemas.microsoft.com/office/drawing/2014/main" id="{DE0DA30B-E786-43D0-BFA5-372AA194ED6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4" name="TextBox 7033">
          <a:extLst>
            <a:ext uri="{FF2B5EF4-FFF2-40B4-BE49-F238E27FC236}">
              <a16:creationId xmlns:a16="http://schemas.microsoft.com/office/drawing/2014/main" id="{DF357657-685D-4C16-A00B-76637945D67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5" name="TextBox 7034">
          <a:extLst>
            <a:ext uri="{FF2B5EF4-FFF2-40B4-BE49-F238E27FC236}">
              <a16:creationId xmlns:a16="http://schemas.microsoft.com/office/drawing/2014/main" id="{12733F23-E36E-40AE-9761-2226F88E85B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6" name="TextBox 7035">
          <a:extLst>
            <a:ext uri="{FF2B5EF4-FFF2-40B4-BE49-F238E27FC236}">
              <a16:creationId xmlns:a16="http://schemas.microsoft.com/office/drawing/2014/main" id="{A5FFE3F5-039D-4950-B122-0FE7BBB7DB8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7" name="TextBox 7036">
          <a:extLst>
            <a:ext uri="{FF2B5EF4-FFF2-40B4-BE49-F238E27FC236}">
              <a16:creationId xmlns:a16="http://schemas.microsoft.com/office/drawing/2014/main" id="{C79EF2AF-630C-44CB-B2BE-B8880B3A9B3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8" name="TextBox 7037">
          <a:extLst>
            <a:ext uri="{FF2B5EF4-FFF2-40B4-BE49-F238E27FC236}">
              <a16:creationId xmlns:a16="http://schemas.microsoft.com/office/drawing/2014/main" id="{E4B42E61-0BEC-49F8-9087-E6092E4C2F5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9" name="TextBox 7038">
          <a:extLst>
            <a:ext uri="{FF2B5EF4-FFF2-40B4-BE49-F238E27FC236}">
              <a16:creationId xmlns:a16="http://schemas.microsoft.com/office/drawing/2014/main" id="{CEF1BED6-56A9-4383-9D39-0B1C542EA0E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0" name="TextBox 7039">
          <a:extLst>
            <a:ext uri="{FF2B5EF4-FFF2-40B4-BE49-F238E27FC236}">
              <a16:creationId xmlns:a16="http://schemas.microsoft.com/office/drawing/2014/main" id="{1499AA30-822C-49A5-B30C-37CC2998A0E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1" name="TextBox 7040">
          <a:extLst>
            <a:ext uri="{FF2B5EF4-FFF2-40B4-BE49-F238E27FC236}">
              <a16:creationId xmlns:a16="http://schemas.microsoft.com/office/drawing/2014/main" id="{4BE552D9-7FB4-4B10-B8AD-B48F0B16A81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2" name="TextBox 7041">
          <a:extLst>
            <a:ext uri="{FF2B5EF4-FFF2-40B4-BE49-F238E27FC236}">
              <a16:creationId xmlns:a16="http://schemas.microsoft.com/office/drawing/2014/main" id="{6C67F2A6-758F-4DDA-A7A0-0FC5FEF5A5E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3" name="TextBox 7042">
          <a:extLst>
            <a:ext uri="{FF2B5EF4-FFF2-40B4-BE49-F238E27FC236}">
              <a16:creationId xmlns:a16="http://schemas.microsoft.com/office/drawing/2014/main" id="{4FBD1D48-A127-4E86-BD9F-5FBAA897384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4" name="TextBox 7043">
          <a:extLst>
            <a:ext uri="{FF2B5EF4-FFF2-40B4-BE49-F238E27FC236}">
              <a16:creationId xmlns:a16="http://schemas.microsoft.com/office/drawing/2014/main" id="{251666CD-47D4-40B0-B204-D445C8750EC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5" name="TextBox 7044">
          <a:extLst>
            <a:ext uri="{FF2B5EF4-FFF2-40B4-BE49-F238E27FC236}">
              <a16:creationId xmlns:a16="http://schemas.microsoft.com/office/drawing/2014/main" id="{62DAABDE-8C7D-4DD9-9B50-0EB5F2E58EA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6" name="TextBox 7045">
          <a:extLst>
            <a:ext uri="{FF2B5EF4-FFF2-40B4-BE49-F238E27FC236}">
              <a16:creationId xmlns:a16="http://schemas.microsoft.com/office/drawing/2014/main" id="{751CB805-32F7-44A0-8897-ABC5245F5BC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7" name="TextBox 7046">
          <a:extLst>
            <a:ext uri="{FF2B5EF4-FFF2-40B4-BE49-F238E27FC236}">
              <a16:creationId xmlns:a16="http://schemas.microsoft.com/office/drawing/2014/main" id="{23766728-DE83-450D-B389-FC1E9C8B849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8" name="TextBox 7047">
          <a:extLst>
            <a:ext uri="{FF2B5EF4-FFF2-40B4-BE49-F238E27FC236}">
              <a16:creationId xmlns:a16="http://schemas.microsoft.com/office/drawing/2014/main" id="{F02EC227-1240-42CD-B095-EF691A469A0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9" name="TextBox 7048">
          <a:extLst>
            <a:ext uri="{FF2B5EF4-FFF2-40B4-BE49-F238E27FC236}">
              <a16:creationId xmlns:a16="http://schemas.microsoft.com/office/drawing/2014/main" id="{09FAF31A-EDC5-4AD4-9D29-4611647B090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0" name="TextBox 7049">
          <a:extLst>
            <a:ext uri="{FF2B5EF4-FFF2-40B4-BE49-F238E27FC236}">
              <a16:creationId xmlns:a16="http://schemas.microsoft.com/office/drawing/2014/main" id="{F5588D76-B517-4E42-820E-BB1662937AB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1" name="TextBox 7050">
          <a:extLst>
            <a:ext uri="{FF2B5EF4-FFF2-40B4-BE49-F238E27FC236}">
              <a16:creationId xmlns:a16="http://schemas.microsoft.com/office/drawing/2014/main" id="{7259291A-0C18-463B-A724-24C9B7FA5C2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2" name="TextBox 7051">
          <a:extLst>
            <a:ext uri="{FF2B5EF4-FFF2-40B4-BE49-F238E27FC236}">
              <a16:creationId xmlns:a16="http://schemas.microsoft.com/office/drawing/2014/main" id="{98E04647-45BF-4FD9-A091-6FA014B1338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3" name="TextBox 7052">
          <a:extLst>
            <a:ext uri="{FF2B5EF4-FFF2-40B4-BE49-F238E27FC236}">
              <a16:creationId xmlns:a16="http://schemas.microsoft.com/office/drawing/2014/main" id="{4CD68517-5130-4613-8659-F84477E2367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4" name="TextBox 7053">
          <a:extLst>
            <a:ext uri="{FF2B5EF4-FFF2-40B4-BE49-F238E27FC236}">
              <a16:creationId xmlns:a16="http://schemas.microsoft.com/office/drawing/2014/main" id="{553C55AA-FE84-4D84-807B-936D2A943DD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5" name="TextBox 7054">
          <a:extLst>
            <a:ext uri="{FF2B5EF4-FFF2-40B4-BE49-F238E27FC236}">
              <a16:creationId xmlns:a16="http://schemas.microsoft.com/office/drawing/2014/main" id="{782E2890-C2EA-4AB1-B53E-56BF9DD50B3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6" name="TextBox 7055">
          <a:extLst>
            <a:ext uri="{FF2B5EF4-FFF2-40B4-BE49-F238E27FC236}">
              <a16:creationId xmlns:a16="http://schemas.microsoft.com/office/drawing/2014/main" id="{48097AB7-4D39-406D-B28C-B929F490EB2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7" name="TextBox 7056">
          <a:extLst>
            <a:ext uri="{FF2B5EF4-FFF2-40B4-BE49-F238E27FC236}">
              <a16:creationId xmlns:a16="http://schemas.microsoft.com/office/drawing/2014/main" id="{4B3CBEAF-0E63-46F6-AB47-A39386A3A0D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8" name="TextBox 7057">
          <a:extLst>
            <a:ext uri="{FF2B5EF4-FFF2-40B4-BE49-F238E27FC236}">
              <a16:creationId xmlns:a16="http://schemas.microsoft.com/office/drawing/2014/main" id="{A7344E7C-C4A7-4E5F-A4F8-1758FECE966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9" name="TextBox 7058">
          <a:extLst>
            <a:ext uri="{FF2B5EF4-FFF2-40B4-BE49-F238E27FC236}">
              <a16:creationId xmlns:a16="http://schemas.microsoft.com/office/drawing/2014/main" id="{704947D8-5A07-4649-A145-679CB49C474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0" name="TextBox 7059">
          <a:extLst>
            <a:ext uri="{FF2B5EF4-FFF2-40B4-BE49-F238E27FC236}">
              <a16:creationId xmlns:a16="http://schemas.microsoft.com/office/drawing/2014/main" id="{C48B179B-297F-4C45-8C28-E9EA9C10C50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1" name="TextBox 7060">
          <a:extLst>
            <a:ext uri="{FF2B5EF4-FFF2-40B4-BE49-F238E27FC236}">
              <a16:creationId xmlns:a16="http://schemas.microsoft.com/office/drawing/2014/main" id="{003A58F3-B5FB-42A7-80C3-9F0929AEA6A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2" name="TextBox 7061">
          <a:extLst>
            <a:ext uri="{FF2B5EF4-FFF2-40B4-BE49-F238E27FC236}">
              <a16:creationId xmlns:a16="http://schemas.microsoft.com/office/drawing/2014/main" id="{27C16F7F-074C-4E36-906B-433104E69BC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3" name="TextBox 7062">
          <a:extLst>
            <a:ext uri="{FF2B5EF4-FFF2-40B4-BE49-F238E27FC236}">
              <a16:creationId xmlns:a16="http://schemas.microsoft.com/office/drawing/2014/main" id="{A88FB072-BFBF-434A-9CA6-E5A340A752E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4" name="TextBox 7063">
          <a:extLst>
            <a:ext uri="{FF2B5EF4-FFF2-40B4-BE49-F238E27FC236}">
              <a16:creationId xmlns:a16="http://schemas.microsoft.com/office/drawing/2014/main" id="{82B6E972-D660-4D55-B411-4194604FEE5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5" name="TextBox 7064">
          <a:extLst>
            <a:ext uri="{FF2B5EF4-FFF2-40B4-BE49-F238E27FC236}">
              <a16:creationId xmlns:a16="http://schemas.microsoft.com/office/drawing/2014/main" id="{73DC8A11-25CB-410D-936B-15729935991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6" name="TextBox 7065">
          <a:extLst>
            <a:ext uri="{FF2B5EF4-FFF2-40B4-BE49-F238E27FC236}">
              <a16:creationId xmlns:a16="http://schemas.microsoft.com/office/drawing/2014/main" id="{B66B25B6-6C00-4BFE-B90D-B15792EFBFD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7" name="TextBox 7066">
          <a:extLst>
            <a:ext uri="{FF2B5EF4-FFF2-40B4-BE49-F238E27FC236}">
              <a16:creationId xmlns:a16="http://schemas.microsoft.com/office/drawing/2014/main" id="{7D56937B-EDC5-4710-A7EC-EE294263304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8" name="TextBox 7067">
          <a:extLst>
            <a:ext uri="{FF2B5EF4-FFF2-40B4-BE49-F238E27FC236}">
              <a16:creationId xmlns:a16="http://schemas.microsoft.com/office/drawing/2014/main" id="{7A8C8ED1-160D-4867-AD87-849897D1366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9" name="TextBox 7068">
          <a:extLst>
            <a:ext uri="{FF2B5EF4-FFF2-40B4-BE49-F238E27FC236}">
              <a16:creationId xmlns:a16="http://schemas.microsoft.com/office/drawing/2014/main" id="{0883A143-CD33-4836-BE1D-58B15A99C76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0" name="TextBox 7069">
          <a:extLst>
            <a:ext uri="{FF2B5EF4-FFF2-40B4-BE49-F238E27FC236}">
              <a16:creationId xmlns:a16="http://schemas.microsoft.com/office/drawing/2014/main" id="{DFD395D5-8B67-4BDC-A0F9-21CFADB159C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1" name="TextBox 7070">
          <a:extLst>
            <a:ext uri="{FF2B5EF4-FFF2-40B4-BE49-F238E27FC236}">
              <a16:creationId xmlns:a16="http://schemas.microsoft.com/office/drawing/2014/main" id="{C2FF1D57-C4C3-44CE-8948-7CB18E9F4D1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2" name="TextBox 7071">
          <a:extLst>
            <a:ext uri="{FF2B5EF4-FFF2-40B4-BE49-F238E27FC236}">
              <a16:creationId xmlns:a16="http://schemas.microsoft.com/office/drawing/2014/main" id="{A7DC786E-B961-4DD0-A7C7-E236A17D483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3" name="TextBox 7072">
          <a:extLst>
            <a:ext uri="{FF2B5EF4-FFF2-40B4-BE49-F238E27FC236}">
              <a16:creationId xmlns:a16="http://schemas.microsoft.com/office/drawing/2014/main" id="{FABC5C7F-4C47-4361-A8E9-F0E44FAB037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4" name="TextBox 7073">
          <a:extLst>
            <a:ext uri="{FF2B5EF4-FFF2-40B4-BE49-F238E27FC236}">
              <a16:creationId xmlns:a16="http://schemas.microsoft.com/office/drawing/2014/main" id="{7E57BB3C-4C28-4D3A-A0B4-484C1C6D069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5" name="TextBox 7074">
          <a:extLst>
            <a:ext uri="{FF2B5EF4-FFF2-40B4-BE49-F238E27FC236}">
              <a16:creationId xmlns:a16="http://schemas.microsoft.com/office/drawing/2014/main" id="{9A4CC080-2A04-4689-AC55-4FC5160119A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6" name="TextBox 7075">
          <a:extLst>
            <a:ext uri="{FF2B5EF4-FFF2-40B4-BE49-F238E27FC236}">
              <a16:creationId xmlns:a16="http://schemas.microsoft.com/office/drawing/2014/main" id="{DF8C4BEC-441D-4435-AC24-F39BF8B2379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7" name="TextBox 7076">
          <a:extLst>
            <a:ext uri="{FF2B5EF4-FFF2-40B4-BE49-F238E27FC236}">
              <a16:creationId xmlns:a16="http://schemas.microsoft.com/office/drawing/2014/main" id="{37D15EBB-CA3C-43A8-A5B9-91BAE186C61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8" name="TextBox 7077">
          <a:extLst>
            <a:ext uri="{FF2B5EF4-FFF2-40B4-BE49-F238E27FC236}">
              <a16:creationId xmlns:a16="http://schemas.microsoft.com/office/drawing/2014/main" id="{9AE57A99-30FB-4F47-AB84-E4B9142F269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9" name="TextBox 7078">
          <a:extLst>
            <a:ext uri="{FF2B5EF4-FFF2-40B4-BE49-F238E27FC236}">
              <a16:creationId xmlns:a16="http://schemas.microsoft.com/office/drawing/2014/main" id="{07B54E5B-8E4E-4E47-B2C3-A598025F15A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0" name="TextBox 7079">
          <a:extLst>
            <a:ext uri="{FF2B5EF4-FFF2-40B4-BE49-F238E27FC236}">
              <a16:creationId xmlns:a16="http://schemas.microsoft.com/office/drawing/2014/main" id="{BC55BAB6-8605-47FF-9546-C4F7DFA2A7B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1" name="TextBox 7080">
          <a:extLst>
            <a:ext uri="{FF2B5EF4-FFF2-40B4-BE49-F238E27FC236}">
              <a16:creationId xmlns:a16="http://schemas.microsoft.com/office/drawing/2014/main" id="{AFC16E48-0062-47F9-B46F-2EA723E33CC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2" name="TextBox 7081">
          <a:extLst>
            <a:ext uri="{FF2B5EF4-FFF2-40B4-BE49-F238E27FC236}">
              <a16:creationId xmlns:a16="http://schemas.microsoft.com/office/drawing/2014/main" id="{28FF3FD1-F36E-468B-BB5F-8DE6ECC98FE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3" name="TextBox 7082">
          <a:extLst>
            <a:ext uri="{FF2B5EF4-FFF2-40B4-BE49-F238E27FC236}">
              <a16:creationId xmlns:a16="http://schemas.microsoft.com/office/drawing/2014/main" id="{FFB737D5-D90F-48D6-A644-1DF3A130F9D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4" name="TextBox 7083">
          <a:extLst>
            <a:ext uri="{FF2B5EF4-FFF2-40B4-BE49-F238E27FC236}">
              <a16:creationId xmlns:a16="http://schemas.microsoft.com/office/drawing/2014/main" id="{D4AF851C-C0D8-4389-96A9-ACFED6CE22D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5" name="TextBox 7084">
          <a:extLst>
            <a:ext uri="{FF2B5EF4-FFF2-40B4-BE49-F238E27FC236}">
              <a16:creationId xmlns:a16="http://schemas.microsoft.com/office/drawing/2014/main" id="{F520450C-D908-49EB-BB74-A9511D46AA3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6" name="TextBox 7085">
          <a:extLst>
            <a:ext uri="{FF2B5EF4-FFF2-40B4-BE49-F238E27FC236}">
              <a16:creationId xmlns:a16="http://schemas.microsoft.com/office/drawing/2014/main" id="{B38BA0D6-57F3-4266-9005-A22A1723828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7" name="TextBox 7086">
          <a:extLst>
            <a:ext uri="{FF2B5EF4-FFF2-40B4-BE49-F238E27FC236}">
              <a16:creationId xmlns:a16="http://schemas.microsoft.com/office/drawing/2014/main" id="{215C3308-1DC5-4399-90D6-29E592F9415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8" name="TextBox 7087">
          <a:extLst>
            <a:ext uri="{FF2B5EF4-FFF2-40B4-BE49-F238E27FC236}">
              <a16:creationId xmlns:a16="http://schemas.microsoft.com/office/drawing/2014/main" id="{EF5416A4-4EE6-4A37-BF0E-2C420AEDD28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9" name="TextBox 7088">
          <a:extLst>
            <a:ext uri="{FF2B5EF4-FFF2-40B4-BE49-F238E27FC236}">
              <a16:creationId xmlns:a16="http://schemas.microsoft.com/office/drawing/2014/main" id="{582C8B65-6936-43FB-A7ED-A310FB205C5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0" name="TextBox 7089">
          <a:extLst>
            <a:ext uri="{FF2B5EF4-FFF2-40B4-BE49-F238E27FC236}">
              <a16:creationId xmlns:a16="http://schemas.microsoft.com/office/drawing/2014/main" id="{08ECDAF7-A6F8-448B-B5E8-660CCBAAF18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1" name="TextBox 7090">
          <a:extLst>
            <a:ext uri="{FF2B5EF4-FFF2-40B4-BE49-F238E27FC236}">
              <a16:creationId xmlns:a16="http://schemas.microsoft.com/office/drawing/2014/main" id="{73A69D76-14EA-4174-9729-6F5DE3C52DD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2" name="TextBox 7091">
          <a:extLst>
            <a:ext uri="{FF2B5EF4-FFF2-40B4-BE49-F238E27FC236}">
              <a16:creationId xmlns:a16="http://schemas.microsoft.com/office/drawing/2014/main" id="{567FA1C4-C2E9-4C30-B16E-029A9C41D05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3" name="TextBox 7092">
          <a:extLst>
            <a:ext uri="{FF2B5EF4-FFF2-40B4-BE49-F238E27FC236}">
              <a16:creationId xmlns:a16="http://schemas.microsoft.com/office/drawing/2014/main" id="{F486F2F0-5E00-4644-8585-1CD92187C23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4" name="TextBox 7093">
          <a:extLst>
            <a:ext uri="{FF2B5EF4-FFF2-40B4-BE49-F238E27FC236}">
              <a16:creationId xmlns:a16="http://schemas.microsoft.com/office/drawing/2014/main" id="{BF63A9C4-A9E6-46D4-887A-B88D0F6DEDD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5" name="TextBox 7094">
          <a:extLst>
            <a:ext uri="{FF2B5EF4-FFF2-40B4-BE49-F238E27FC236}">
              <a16:creationId xmlns:a16="http://schemas.microsoft.com/office/drawing/2014/main" id="{111B879A-8DCF-4448-AFFB-37E747DFFEF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6" name="TextBox 7095">
          <a:extLst>
            <a:ext uri="{FF2B5EF4-FFF2-40B4-BE49-F238E27FC236}">
              <a16:creationId xmlns:a16="http://schemas.microsoft.com/office/drawing/2014/main" id="{5079182F-C119-4ACD-B088-79236B8F16B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7" name="TextBox 7096">
          <a:extLst>
            <a:ext uri="{FF2B5EF4-FFF2-40B4-BE49-F238E27FC236}">
              <a16:creationId xmlns:a16="http://schemas.microsoft.com/office/drawing/2014/main" id="{BE9ACC20-6436-4A93-AABE-FCB0134B938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8" name="TextBox 7097">
          <a:extLst>
            <a:ext uri="{FF2B5EF4-FFF2-40B4-BE49-F238E27FC236}">
              <a16:creationId xmlns:a16="http://schemas.microsoft.com/office/drawing/2014/main" id="{E829F07C-3EE4-4EEB-AE36-3CCD0C52C58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9" name="TextBox 7098">
          <a:extLst>
            <a:ext uri="{FF2B5EF4-FFF2-40B4-BE49-F238E27FC236}">
              <a16:creationId xmlns:a16="http://schemas.microsoft.com/office/drawing/2014/main" id="{A60EB5C3-9FCB-4B7B-BF54-D4500CDD3EC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0" name="TextBox 7099">
          <a:extLst>
            <a:ext uri="{FF2B5EF4-FFF2-40B4-BE49-F238E27FC236}">
              <a16:creationId xmlns:a16="http://schemas.microsoft.com/office/drawing/2014/main" id="{0B85AEDB-D839-445D-BF6F-C6D6510EF8A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1" name="TextBox 7100">
          <a:extLst>
            <a:ext uri="{FF2B5EF4-FFF2-40B4-BE49-F238E27FC236}">
              <a16:creationId xmlns:a16="http://schemas.microsoft.com/office/drawing/2014/main" id="{4BCB97A2-D055-42C8-BE00-EFF1FACCD94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2" name="TextBox 7101">
          <a:extLst>
            <a:ext uri="{FF2B5EF4-FFF2-40B4-BE49-F238E27FC236}">
              <a16:creationId xmlns:a16="http://schemas.microsoft.com/office/drawing/2014/main" id="{F05BFCBC-1B23-4BD4-9B9D-D6EB7886CAD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3" name="TextBox 7102">
          <a:extLst>
            <a:ext uri="{FF2B5EF4-FFF2-40B4-BE49-F238E27FC236}">
              <a16:creationId xmlns:a16="http://schemas.microsoft.com/office/drawing/2014/main" id="{E1D7415E-E717-4F98-9C2F-42C5AF2C651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4" name="TextBox 7103">
          <a:extLst>
            <a:ext uri="{FF2B5EF4-FFF2-40B4-BE49-F238E27FC236}">
              <a16:creationId xmlns:a16="http://schemas.microsoft.com/office/drawing/2014/main" id="{D5FB8A43-0936-4DB6-8E17-1E6297BF128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5" name="TextBox 7104">
          <a:extLst>
            <a:ext uri="{FF2B5EF4-FFF2-40B4-BE49-F238E27FC236}">
              <a16:creationId xmlns:a16="http://schemas.microsoft.com/office/drawing/2014/main" id="{18C9827B-FEEA-4E2D-8924-239335A8686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6" name="TextBox 7105">
          <a:extLst>
            <a:ext uri="{FF2B5EF4-FFF2-40B4-BE49-F238E27FC236}">
              <a16:creationId xmlns:a16="http://schemas.microsoft.com/office/drawing/2014/main" id="{484B0007-4A59-459B-ABD2-A494245B26C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7" name="TextBox 7106">
          <a:extLst>
            <a:ext uri="{FF2B5EF4-FFF2-40B4-BE49-F238E27FC236}">
              <a16:creationId xmlns:a16="http://schemas.microsoft.com/office/drawing/2014/main" id="{D896D290-6A47-4AA6-8AAD-B7AD27F6506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8" name="TextBox 7107">
          <a:extLst>
            <a:ext uri="{FF2B5EF4-FFF2-40B4-BE49-F238E27FC236}">
              <a16:creationId xmlns:a16="http://schemas.microsoft.com/office/drawing/2014/main" id="{A8B1C7EB-1F69-4558-93A9-13793E8E6DE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9" name="TextBox 7108">
          <a:extLst>
            <a:ext uri="{FF2B5EF4-FFF2-40B4-BE49-F238E27FC236}">
              <a16:creationId xmlns:a16="http://schemas.microsoft.com/office/drawing/2014/main" id="{83576CDA-86CC-4F4C-8CD6-DC2A298ABD2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0" name="TextBox 7109">
          <a:extLst>
            <a:ext uri="{FF2B5EF4-FFF2-40B4-BE49-F238E27FC236}">
              <a16:creationId xmlns:a16="http://schemas.microsoft.com/office/drawing/2014/main" id="{E9FB47F5-836C-4906-8F4C-FBD61257218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1" name="TextBox 7110">
          <a:extLst>
            <a:ext uri="{FF2B5EF4-FFF2-40B4-BE49-F238E27FC236}">
              <a16:creationId xmlns:a16="http://schemas.microsoft.com/office/drawing/2014/main" id="{7D449174-207B-4DFB-9940-E52B8267D5E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2" name="TextBox 7111">
          <a:extLst>
            <a:ext uri="{FF2B5EF4-FFF2-40B4-BE49-F238E27FC236}">
              <a16:creationId xmlns:a16="http://schemas.microsoft.com/office/drawing/2014/main" id="{834CCAD9-1609-46F8-8921-2A71F6499F5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3" name="TextBox 7112">
          <a:extLst>
            <a:ext uri="{FF2B5EF4-FFF2-40B4-BE49-F238E27FC236}">
              <a16:creationId xmlns:a16="http://schemas.microsoft.com/office/drawing/2014/main" id="{EF66E4CF-1FE6-413F-80F9-5F67CE62E0D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4" name="TextBox 7113">
          <a:extLst>
            <a:ext uri="{FF2B5EF4-FFF2-40B4-BE49-F238E27FC236}">
              <a16:creationId xmlns:a16="http://schemas.microsoft.com/office/drawing/2014/main" id="{BF980DF2-8AE7-4213-B056-F61BC8AAB26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5" name="TextBox 7114">
          <a:extLst>
            <a:ext uri="{FF2B5EF4-FFF2-40B4-BE49-F238E27FC236}">
              <a16:creationId xmlns:a16="http://schemas.microsoft.com/office/drawing/2014/main" id="{3C61AAE8-8408-4C2F-B78E-85E831C6B1A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6" name="TextBox 7115">
          <a:extLst>
            <a:ext uri="{FF2B5EF4-FFF2-40B4-BE49-F238E27FC236}">
              <a16:creationId xmlns:a16="http://schemas.microsoft.com/office/drawing/2014/main" id="{BC8C3C71-21DD-4E63-B872-1CF2163F97F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7" name="TextBox 7116">
          <a:extLst>
            <a:ext uri="{FF2B5EF4-FFF2-40B4-BE49-F238E27FC236}">
              <a16:creationId xmlns:a16="http://schemas.microsoft.com/office/drawing/2014/main" id="{83A00C71-D451-40B2-8C20-3949F8B5129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8" name="TextBox 7117">
          <a:extLst>
            <a:ext uri="{FF2B5EF4-FFF2-40B4-BE49-F238E27FC236}">
              <a16:creationId xmlns:a16="http://schemas.microsoft.com/office/drawing/2014/main" id="{3BFB9C3D-FEF7-4940-8E4C-B05F7F95A08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9" name="TextBox 7118">
          <a:extLst>
            <a:ext uri="{FF2B5EF4-FFF2-40B4-BE49-F238E27FC236}">
              <a16:creationId xmlns:a16="http://schemas.microsoft.com/office/drawing/2014/main" id="{E9801A53-7DC0-4F69-8D0F-C2B289AD73D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0" name="TextBox 7119">
          <a:extLst>
            <a:ext uri="{FF2B5EF4-FFF2-40B4-BE49-F238E27FC236}">
              <a16:creationId xmlns:a16="http://schemas.microsoft.com/office/drawing/2014/main" id="{DAE770D6-D545-40C2-A4DA-461C585B1C8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1" name="TextBox 7120">
          <a:extLst>
            <a:ext uri="{FF2B5EF4-FFF2-40B4-BE49-F238E27FC236}">
              <a16:creationId xmlns:a16="http://schemas.microsoft.com/office/drawing/2014/main" id="{3F8B3340-4D89-477B-A089-24381C0ADC2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2" name="TextBox 7121">
          <a:extLst>
            <a:ext uri="{FF2B5EF4-FFF2-40B4-BE49-F238E27FC236}">
              <a16:creationId xmlns:a16="http://schemas.microsoft.com/office/drawing/2014/main" id="{333FE518-1EA7-4315-80F4-28F66006B77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3" name="TextBox 7122">
          <a:extLst>
            <a:ext uri="{FF2B5EF4-FFF2-40B4-BE49-F238E27FC236}">
              <a16:creationId xmlns:a16="http://schemas.microsoft.com/office/drawing/2014/main" id="{5F1F4CF3-3405-4EBE-B5B2-580BDA944DE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4" name="TextBox 7123">
          <a:extLst>
            <a:ext uri="{FF2B5EF4-FFF2-40B4-BE49-F238E27FC236}">
              <a16:creationId xmlns:a16="http://schemas.microsoft.com/office/drawing/2014/main" id="{0AC8835C-95F7-45EA-8D8F-5DBC9E258DB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5" name="TextBox 7124">
          <a:extLst>
            <a:ext uri="{FF2B5EF4-FFF2-40B4-BE49-F238E27FC236}">
              <a16:creationId xmlns:a16="http://schemas.microsoft.com/office/drawing/2014/main" id="{34479696-5A66-4D39-9414-C3EA6F5D3DA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6" name="TextBox 7125">
          <a:extLst>
            <a:ext uri="{FF2B5EF4-FFF2-40B4-BE49-F238E27FC236}">
              <a16:creationId xmlns:a16="http://schemas.microsoft.com/office/drawing/2014/main" id="{CEED5381-CB1A-4F91-8C22-942462E67B5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7" name="TextBox 7126">
          <a:extLst>
            <a:ext uri="{FF2B5EF4-FFF2-40B4-BE49-F238E27FC236}">
              <a16:creationId xmlns:a16="http://schemas.microsoft.com/office/drawing/2014/main" id="{95761106-5294-4539-99ED-34380FDEE2A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8" name="TextBox 7127">
          <a:extLst>
            <a:ext uri="{FF2B5EF4-FFF2-40B4-BE49-F238E27FC236}">
              <a16:creationId xmlns:a16="http://schemas.microsoft.com/office/drawing/2014/main" id="{6F3F2B44-2117-4BD7-991D-4D572CA9DEA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9" name="TextBox 7128">
          <a:extLst>
            <a:ext uri="{FF2B5EF4-FFF2-40B4-BE49-F238E27FC236}">
              <a16:creationId xmlns:a16="http://schemas.microsoft.com/office/drawing/2014/main" id="{38CF9018-6310-415B-B258-DC7B772802E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0" name="TextBox 7129">
          <a:extLst>
            <a:ext uri="{FF2B5EF4-FFF2-40B4-BE49-F238E27FC236}">
              <a16:creationId xmlns:a16="http://schemas.microsoft.com/office/drawing/2014/main" id="{5829C885-095F-44DD-AC8C-A44EEA5F070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1" name="TextBox 7130">
          <a:extLst>
            <a:ext uri="{FF2B5EF4-FFF2-40B4-BE49-F238E27FC236}">
              <a16:creationId xmlns:a16="http://schemas.microsoft.com/office/drawing/2014/main" id="{C65655F6-8780-4413-9E9C-8623471B2BF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2" name="TextBox 7131">
          <a:extLst>
            <a:ext uri="{FF2B5EF4-FFF2-40B4-BE49-F238E27FC236}">
              <a16:creationId xmlns:a16="http://schemas.microsoft.com/office/drawing/2014/main" id="{DE7FCFF0-7D27-43B1-BD03-54F4364B826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3" name="TextBox 7132">
          <a:extLst>
            <a:ext uri="{FF2B5EF4-FFF2-40B4-BE49-F238E27FC236}">
              <a16:creationId xmlns:a16="http://schemas.microsoft.com/office/drawing/2014/main" id="{124BA8AA-C6E1-4232-A133-F2460FF60D1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4" name="TextBox 7133">
          <a:extLst>
            <a:ext uri="{FF2B5EF4-FFF2-40B4-BE49-F238E27FC236}">
              <a16:creationId xmlns:a16="http://schemas.microsoft.com/office/drawing/2014/main" id="{A192C2CA-5DBC-4D9C-BB04-BADC5CCEC80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5" name="TextBox 7134">
          <a:extLst>
            <a:ext uri="{FF2B5EF4-FFF2-40B4-BE49-F238E27FC236}">
              <a16:creationId xmlns:a16="http://schemas.microsoft.com/office/drawing/2014/main" id="{3FCAF624-1ACF-4E6B-812B-383F76F7E2B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6" name="TextBox 7135">
          <a:extLst>
            <a:ext uri="{FF2B5EF4-FFF2-40B4-BE49-F238E27FC236}">
              <a16:creationId xmlns:a16="http://schemas.microsoft.com/office/drawing/2014/main" id="{9687929D-EF4B-42EC-AF2C-D4B94A6F693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7" name="TextBox 7136">
          <a:extLst>
            <a:ext uri="{FF2B5EF4-FFF2-40B4-BE49-F238E27FC236}">
              <a16:creationId xmlns:a16="http://schemas.microsoft.com/office/drawing/2014/main" id="{BD8B1FF5-193D-45E5-A0BD-E93401ADD09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8" name="TextBox 7137">
          <a:extLst>
            <a:ext uri="{FF2B5EF4-FFF2-40B4-BE49-F238E27FC236}">
              <a16:creationId xmlns:a16="http://schemas.microsoft.com/office/drawing/2014/main" id="{42EBC845-6DEF-4559-BB2A-A5948A02469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9" name="TextBox 7138">
          <a:extLst>
            <a:ext uri="{FF2B5EF4-FFF2-40B4-BE49-F238E27FC236}">
              <a16:creationId xmlns:a16="http://schemas.microsoft.com/office/drawing/2014/main" id="{1F83943E-822E-41DC-B4AB-39E5FDA92F2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0" name="TextBox 7139">
          <a:extLst>
            <a:ext uri="{FF2B5EF4-FFF2-40B4-BE49-F238E27FC236}">
              <a16:creationId xmlns:a16="http://schemas.microsoft.com/office/drawing/2014/main" id="{4FE9C00A-A602-4A8F-A7CF-50F58A54827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1" name="TextBox 7140">
          <a:extLst>
            <a:ext uri="{FF2B5EF4-FFF2-40B4-BE49-F238E27FC236}">
              <a16:creationId xmlns:a16="http://schemas.microsoft.com/office/drawing/2014/main" id="{3DDF3C8F-154F-433D-8672-D5FDBBF5FFF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2" name="TextBox 7141">
          <a:extLst>
            <a:ext uri="{FF2B5EF4-FFF2-40B4-BE49-F238E27FC236}">
              <a16:creationId xmlns:a16="http://schemas.microsoft.com/office/drawing/2014/main" id="{FA4B196E-051A-474B-99D6-1AB40869D95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3" name="TextBox 7142">
          <a:extLst>
            <a:ext uri="{FF2B5EF4-FFF2-40B4-BE49-F238E27FC236}">
              <a16:creationId xmlns:a16="http://schemas.microsoft.com/office/drawing/2014/main" id="{54F744F6-269D-4976-A814-5E116B7861B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4" name="TextBox 7143">
          <a:extLst>
            <a:ext uri="{FF2B5EF4-FFF2-40B4-BE49-F238E27FC236}">
              <a16:creationId xmlns:a16="http://schemas.microsoft.com/office/drawing/2014/main" id="{30E1C300-87E3-4471-A679-222A0D972FA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5" name="TextBox 7144">
          <a:extLst>
            <a:ext uri="{FF2B5EF4-FFF2-40B4-BE49-F238E27FC236}">
              <a16:creationId xmlns:a16="http://schemas.microsoft.com/office/drawing/2014/main" id="{7ADEF929-D887-47BB-B30B-F490A710DF8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6" name="TextBox 7145">
          <a:extLst>
            <a:ext uri="{FF2B5EF4-FFF2-40B4-BE49-F238E27FC236}">
              <a16:creationId xmlns:a16="http://schemas.microsoft.com/office/drawing/2014/main" id="{98911448-412C-4D6F-B63D-BA2A2441C42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7" name="TextBox 7146">
          <a:extLst>
            <a:ext uri="{FF2B5EF4-FFF2-40B4-BE49-F238E27FC236}">
              <a16:creationId xmlns:a16="http://schemas.microsoft.com/office/drawing/2014/main" id="{1E043AC6-3354-488F-BB16-5E600DBBBD5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8" name="TextBox 7147">
          <a:extLst>
            <a:ext uri="{FF2B5EF4-FFF2-40B4-BE49-F238E27FC236}">
              <a16:creationId xmlns:a16="http://schemas.microsoft.com/office/drawing/2014/main" id="{07C1523B-1643-46DB-B9D3-9E5560EACD2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9" name="TextBox 7148">
          <a:extLst>
            <a:ext uri="{FF2B5EF4-FFF2-40B4-BE49-F238E27FC236}">
              <a16:creationId xmlns:a16="http://schemas.microsoft.com/office/drawing/2014/main" id="{B9870A76-CF98-4CC7-8336-9BBB4F5A7BF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0" name="TextBox 7149">
          <a:extLst>
            <a:ext uri="{FF2B5EF4-FFF2-40B4-BE49-F238E27FC236}">
              <a16:creationId xmlns:a16="http://schemas.microsoft.com/office/drawing/2014/main" id="{B82F395F-6C7B-40E5-ABD2-A54FC889373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1" name="TextBox 7150">
          <a:extLst>
            <a:ext uri="{FF2B5EF4-FFF2-40B4-BE49-F238E27FC236}">
              <a16:creationId xmlns:a16="http://schemas.microsoft.com/office/drawing/2014/main" id="{220614D6-AA1E-4653-90A9-9269ED0464D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2" name="TextBox 7151">
          <a:extLst>
            <a:ext uri="{FF2B5EF4-FFF2-40B4-BE49-F238E27FC236}">
              <a16:creationId xmlns:a16="http://schemas.microsoft.com/office/drawing/2014/main" id="{EC903C64-48D0-48E9-A622-FFB48F7CB84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3" name="TextBox 7152">
          <a:extLst>
            <a:ext uri="{FF2B5EF4-FFF2-40B4-BE49-F238E27FC236}">
              <a16:creationId xmlns:a16="http://schemas.microsoft.com/office/drawing/2014/main" id="{A256C601-4F22-4A97-9EB9-2C31C435D42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4" name="TextBox 7153">
          <a:extLst>
            <a:ext uri="{FF2B5EF4-FFF2-40B4-BE49-F238E27FC236}">
              <a16:creationId xmlns:a16="http://schemas.microsoft.com/office/drawing/2014/main" id="{056D8D13-C20F-418B-95D2-EACF382194A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5" name="TextBox 7154">
          <a:extLst>
            <a:ext uri="{FF2B5EF4-FFF2-40B4-BE49-F238E27FC236}">
              <a16:creationId xmlns:a16="http://schemas.microsoft.com/office/drawing/2014/main" id="{57F4DD5B-8F7F-49A1-B1B3-65B46CDB716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6" name="TextBox 7155">
          <a:extLst>
            <a:ext uri="{FF2B5EF4-FFF2-40B4-BE49-F238E27FC236}">
              <a16:creationId xmlns:a16="http://schemas.microsoft.com/office/drawing/2014/main" id="{DF27FB7C-0932-4AE1-B4E4-6AD4B558476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7" name="TextBox 7156">
          <a:extLst>
            <a:ext uri="{FF2B5EF4-FFF2-40B4-BE49-F238E27FC236}">
              <a16:creationId xmlns:a16="http://schemas.microsoft.com/office/drawing/2014/main" id="{031D9A4B-005C-4822-8000-8E6AF8C61CE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8" name="TextBox 7157">
          <a:extLst>
            <a:ext uri="{FF2B5EF4-FFF2-40B4-BE49-F238E27FC236}">
              <a16:creationId xmlns:a16="http://schemas.microsoft.com/office/drawing/2014/main" id="{5BD93E53-17D8-46C7-95EE-6E769B1CF45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9" name="TextBox 7158">
          <a:extLst>
            <a:ext uri="{FF2B5EF4-FFF2-40B4-BE49-F238E27FC236}">
              <a16:creationId xmlns:a16="http://schemas.microsoft.com/office/drawing/2014/main" id="{2F7F2EE5-D45B-4ECC-AFD9-39CC2AF6176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0" name="TextBox 7159">
          <a:extLst>
            <a:ext uri="{FF2B5EF4-FFF2-40B4-BE49-F238E27FC236}">
              <a16:creationId xmlns:a16="http://schemas.microsoft.com/office/drawing/2014/main" id="{525BF2AD-5BBF-4F88-8956-AFAEA1D67EB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1" name="TextBox 7160">
          <a:extLst>
            <a:ext uri="{FF2B5EF4-FFF2-40B4-BE49-F238E27FC236}">
              <a16:creationId xmlns:a16="http://schemas.microsoft.com/office/drawing/2014/main" id="{3DB66487-D704-4E1C-B24B-7C14FB1F54A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2" name="TextBox 7161">
          <a:extLst>
            <a:ext uri="{FF2B5EF4-FFF2-40B4-BE49-F238E27FC236}">
              <a16:creationId xmlns:a16="http://schemas.microsoft.com/office/drawing/2014/main" id="{D309BD22-9105-4758-8141-9313BEF7820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3" name="TextBox 7162">
          <a:extLst>
            <a:ext uri="{FF2B5EF4-FFF2-40B4-BE49-F238E27FC236}">
              <a16:creationId xmlns:a16="http://schemas.microsoft.com/office/drawing/2014/main" id="{2DA058F1-6F88-4684-AF23-F557411FDFF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4" name="TextBox 7163">
          <a:extLst>
            <a:ext uri="{FF2B5EF4-FFF2-40B4-BE49-F238E27FC236}">
              <a16:creationId xmlns:a16="http://schemas.microsoft.com/office/drawing/2014/main" id="{B71A5737-A8A7-4F65-A22D-ABC3A889DB6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5" name="TextBox 7164">
          <a:extLst>
            <a:ext uri="{FF2B5EF4-FFF2-40B4-BE49-F238E27FC236}">
              <a16:creationId xmlns:a16="http://schemas.microsoft.com/office/drawing/2014/main" id="{41B4137C-1FB2-4776-B7D5-89855D33D29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6" name="TextBox 7165">
          <a:extLst>
            <a:ext uri="{FF2B5EF4-FFF2-40B4-BE49-F238E27FC236}">
              <a16:creationId xmlns:a16="http://schemas.microsoft.com/office/drawing/2014/main" id="{6183C37F-4CD1-4601-BA56-5502D53C482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7" name="TextBox 7166">
          <a:extLst>
            <a:ext uri="{FF2B5EF4-FFF2-40B4-BE49-F238E27FC236}">
              <a16:creationId xmlns:a16="http://schemas.microsoft.com/office/drawing/2014/main" id="{C39A61C4-7525-4A48-92E5-5AD1B1367F0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8" name="TextBox 7167">
          <a:extLst>
            <a:ext uri="{FF2B5EF4-FFF2-40B4-BE49-F238E27FC236}">
              <a16:creationId xmlns:a16="http://schemas.microsoft.com/office/drawing/2014/main" id="{AF67E278-1B7B-431C-8405-AAEE3FEE6D0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9" name="TextBox 7168">
          <a:extLst>
            <a:ext uri="{FF2B5EF4-FFF2-40B4-BE49-F238E27FC236}">
              <a16:creationId xmlns:a16="http://schemas.microsoft.com/office/drawing/2014/main" id="{A56F28DA-EAA9-4208-9BAE-F15ECE2BE42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0" name="TextBox 7169">
          <a:extLst>
            <a:ext uri="{FF2B5EF4-FFF2-40B4-BE49-F238E27FC236}">
              <a16:creationId xmlns:a16="http://schemas.microsoft.com/office/drawing/2014/main" id="{558E204B-F07B-4076-B8A8-DE9762B30F0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1" name="TextBox 7170">
          <a:extLst>
            <a:ext uri="{FF2B5EF4-FFF2-40B4-BE49-F238E27FC236}">
              <a16:creationId xmlns:a16="http://schemas.microsoft.com/office/drawing/2014/main" id="{96463022-4716-41C8-9552-B6FF97A811E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2" name="TextBox 7171">
          <a:extLst>
            <a:ext uri="{FF2B5EF4-FFF2-40B4-BE49-F238E27FC236}">
              <a16:creationId xmlns:a16="http://schemas.microsoft.com/office/drawing/2014/main" id="{2A0070BA-CA3C-429B-9149-B961CC58A82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3" name="TextBox 7172">
          <a:extLst>
            <a:ext uri="{FF2B5EF4-FFF2-40B4-BE49-F238E27FC236}">
              <a16:creationId xmlns:a16="http://schemas.microsoft.com/office/drawing/2014/main" id="{156D659F-D340-40DA-8E51-5FB60D610BB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4" name="TextBox 7173">
          <a:extLst>
            <a:ext uri="{FF2B5EF4-FFF2-40B4-BE49-F238E27FC236}">
              <a16:creationId xmlns:a16="http://schemas.microsoft.com/office/drawing/2014/main" id="{FC382768-258D-403C-86AD-BC392BB28B5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5" name="TextBox 7174">
          <a:extLst>
            <a:ext uri="{FF2B5EF4-FFF2-40B4-BE49-F238E27FC236}">
              <a16:creationId xmlns:a16="http://schemas.microsoft.com/office/drawing/2014/main" id="{0A98F089-F411-4090-A87E-E7F0E62EBEA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6" name="TextBox 7175">
          <a:extLst>
            <a:ext uri="{FF2B5EF4-FFF2-40B4-BE49-F238E27FC236}">
              <a16:creationId xmlns:a16="http://schemas.microsoft.com/office/drawing/2014/main" id="{F9C0B603-E6AA-4AEE-9B38-264EF521189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7" name="TextBox 7176">
          <a:extLst>
            <a:ext uri="{FF2B5EF4-FFF2-40B4-BE49-F238E27FC236}">
              <a16:creationId xmlns:a16="http://schemas.microsoft.com/office/drawing/2014/main" id="{E0176A40-8729-4C63-BC0F-21D3B5D3684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8" name="TextBox 7177">
          <a:extLst>
            <a:ext uri="{FF2B5EF4-FFF2-40B4-BE49-F238E27FC236}">
              <a16:creationId xmlns:a16="http://schemas.microsoft.com/office/drawing/2014/main" id="{036BE134-4B83-4D2C-ABF8-D3C44364FA3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9" name="TextBox 7178">
          <a:extLst>
            <a:ext uri="{FF2B5EF4-FFF2-40B4-BE49-F238E27FC236}">
              <a16:creationId xmlns:a16="http://schemas.microsoft.com/office/drawing/2014/main" id="{9EA0DE4D-C74C-4FBE-971D-8EA77C46E43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0" name="TextBox 7179">
          <a:extLst>
            <a:ext uri="{FF2B5EF4-FFF2-40B4-BE49-F238E27FC236}">
              <a16:creationId xmlns:a16="http://schemas.microsoft.com/office/drawing/2014/main" id="{10951790-A200-4605-94D4-42089239DA1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1" name="TextBox 7180">
          <a:extLst>
            <a:ext uri="{FF2B5EF4-FFF2-40B4-BE49-F238E27FC236}">
              <a16:creationId xmlns:a16="http://schemas.microsoft.com/office/drawing/2014/main" id="{DD7EF5E6-A194-48DC-82D5-7F6A0EE1AAD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2" name="TextBox 7181">
          <a:extLst>
            <a:ext uri="{FF2B5EF4-FFF2-40B4-BE49-F238E27FC236}">
              <a16:creationId xmlns:a16="http://schemas.microsoft.com/office/drawing/2014/main" id="{2893A717-9262-4616-A3DD-392470D5DB2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3" name="TextBox 7182">
          <a:extLst>
            <a:ext uri="{FF2B5EF4-FFF2-40B4-BE49-F238E27FC236}">
              <a16:creationId xmlns:a16="http://schemas.microsoft.com/office/drawing/2014/main" id="{46C05434-F2B4-4C36-BDF0-CAD87C4EF68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4" name="TextBox 7183">
          <a:extLst>
            <a:ext uri="{FF2B5EF4-FFF2-40B4-BE49-F238E27FC236}">
              <a16:creationId xmlns:a16="http://schemas.microsoft.com/office/drawing/2014/main" id="{5377CA1A-46C1-49EF-AFD5-42B5FBCE93D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5" name="TextBox 7184">
          <a:extLst>
            <a:ext uri="{FF2B5EF4-FFF2-40B4-BE49-F238E27FC236}">
              <a16:creationId xmlns:a16="http://schemas.microsoft.com/office/drawing/2014/main" id="{9FA2AC81-F6C6-43B4-A370-40F28239E8E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6" name="TextBox 7185">
          <a:extLst>
            <a:ext uri="{FF2B5EF4-FFF2-40B4-BE49-F238E27FC236}">
              <a16:creationId xmlns:a16="http://schemas.microsoft.com/office/drawing/2014/main" id="{99A0765F-DD51-4D93-9FD9-49F6B636489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7" name="TextBox 7186">
          <a:extLst>
            <a:ext uri="{FF2B5EF4-FFF2-40B4-BE49-F238E27FC236}">
              <a16:creationId xmlns:a16="http://schemas.microsoft.com/office/drawing/2014/main" id="{5DB2CF8C-649D-4650-961B-5D7BDF068D8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8" name="TextBox 7187">
          <a:extLst>
            <a:ext uri="{FF2B5EF4-FFF2-40B4-BE49-F238E27FC236}">
              <a16:creationId xmlns:a16="http://schemas.microsoft.com/office/drawing/2014/main" id="{6384F5E4-C144-49F7-AD00-2313DA72599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9" name="TextBox 7188">
          <a:extLst>
            <a:ext uri="{FF2B5EF4-FFF2-40B4-BE49-F238E27FC236}">
              <a16:creationId xmlns:a16="http://schemas.microsoft.com/office/drawing/2014/main" id="{D14788CE-4B2B-47BE-BCAC-974B7F5A29C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0" name="TextBox 7189">
          <a:extLst>
            <a:ext uri="{FF2B5EF4-FFF2-40B4-BE49-F238E27FC236}">
              <a16:creationId xmlns:a16="http://schemas.microsoft.com/office/drawing/2014/main" id="{8CEBC48D-16DC-4409-B695-1B442BB6CCE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1" name="TextBox 7190">
          <a:extLst>
            <a:ext uri="{FF2B5EF4-FFF2-40B4-BE49-F238E27FC236}">
              <a16:creationId xmlns:a16="http://schemas.microsoft.com/office/drawing/2014/main" id="{CBEFFC66-72E1-4F35-9DC3-1FCCF982A9C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2" name="TextBox 7191">
          <a:extLst>
            <a:ext uri="{FF2B5EF4-FFF2-40B4-BE49-F238E27FC236}">
              <a16:creationId xmlns:a16="http://schemas.microsoft.com/office/drawing/2014/main" id="{C13FE53B-F810-483F-AE69-6341F0C829B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3" name="TextBox 7192">
          <a:extLst>
            <a:ext uri="{FF2B5EF4-FFF2-40B4-BE49-F238E27FC236}">
              <a16:creationId xmlns:a16="http://schemas.microsoft.com/office/drawing/2014/main" id="{BA0C4986-0F62-4D20-BB62-A87AE3B2795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4" name="TextBox 7193">
          <a:extLst>
            <a:ext uri="{FF2B5EF4-FFF2-40B4-BE49-F238E27FC236}">
              <a16:creationId xmlns:a16="http://schemas.microsoft.com/office/drawing/2014/main" id="{A8C4958F-38B0-410C-9995-B4238BCAF05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5" name="TextBox 7194">
          <a:extLst>
            <a:ext uri="{FF2B5EF4-FFF2-40B4-BE49-F238E27FC236}">
              <a16:creationId xmlns:a16="http://schemas.microsoft.com/office/drawing/2014/main" id="{702FE9A6-8DB6-4B88-8F19-ACB4148E38A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6" name="TextBox 7195">
          <a:extLst>
            <a:ext uri="{FF2B5EF4-FFF2-40B4-BE49-F238E27FC236}">
              <a16:creationId xmlns:a16="http://schemas.microsoft.com/office/drawing/2014/main" id="{02C6F0CC-99C9-4E96-BECB-5DED1FDDFA5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7" name="TextBox 7196">
          <a:extLst>
            <a:ext uri="{FF2B5EF4-FFF2-40B4-BE49-F238E27FC236}">
              <a16:creationId xmlns:a16="http://schemas.microsoft.com/office/drawing/2014/main" id="{34395CF2-5A65-4F76-8310-CF9C67D4099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8" name="TextBox 7197">
          <a:extLst>
            <a:ext uri="{FF2B5EF4-FFF2-40B4-BE49-F238E27FC236}">
              <a16:creationId xmlns:a16="http://schemas.microsoft.com/office/drawing/2014/main" id="{EF225DB4-C6ED-4180-BF0B-05A22758F62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9" name="TextBox 7198">
          <a:extLst>
            <a:ext uri="{FF2B5EF4-FFF2-40B4-BE49-F238E27FC236}">
              <a16:creationId xmlns:a16="http://schemas.microsoft.com/office/drawing/2014/main" id="{D06E233B-17D0-454E-B092-8F43FCFF7B5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0" name="TextBox 7199">
          <a:extLst>
            <a:ext uri="{FF2B5EF4-FFF2-40B4-BE49-F238E27FC236}">
              <a16:creationId xmlns:a16="http://schemas.microsoft.com/office/drawing/2014/main" id="{A3B511AA-1C7B-4020-8116-56C057E5E03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1" name="TextBox 7200">
          <a:extLst>
            <a:ext uri="{FF2B5EF4-FFF2-40B4-BE49-F238E27FC236}">
              <a16:creationId xmlns:a16="http://schemas.microsoft.com/office/drawing/2014/main" id="{091021B3-7960-4648-A30B-F585177EC55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2" name="TextBox 7201">
          <a:extLst>
            <a:ext uri="{FF2B5EF4-FFF2-40B4-BE49-F238E27FC236}">
              <a16:creationId xmlns:a16="http://schemas.microsoft.com/office/drawing/2014/main" id="{199EA4AC-30B9-4FDB-9947-2019656E152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3" name="TextBox 7202">
          <a:extLst>
            <a:ext uri="{FF2B5EF4-FFF2-40B4-BE49-F238E27FC236}">
              <a16:creationId xmlns:a16="http://schemas.microsoft.com/office/drawing/2014/main" id="{A2E83C67-17CE-4717-A46F-EF5AEECB796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4" name="TextBox 7203">
          <a:extLst>
            <a:ext uri="{FF2B5EF4-FFF2-40B4-BE49-F238E27FC236}">
              <a16:creationId xmlns:a16="http://schemas.microsoft.com/office/drawing/2014/main" id="{0BC700E9-2568-4C45-9905-B22741FC4A2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5" name="TextBox 7204">
          <a:extLst>
            <a:ext uri="{FF2B5EF4-FFF2-40B4-BE49-F238E27FC236}">
              <a16:creationId xmlns:a16="http://schemas.microsoft.com/office/drawing/2014/main" id="{9466BBB6-4A0E-43BB-994B-AD70BFD4A22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6" name="TextBox 7205">
          <a:extLst>
            <a:ext uri="{FF2B5EF4-FFF2-40B4-BE49-F238E27FC236}">
              <a16:creationId xmlns:a16="http://schemas.microsoft.com/office/drawing/2014/main" id="{AFE17246-4D38-41AA-8C91-1F6DC72B11D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7" name="TextBox 7206">
          <a:extLst>
            <a:ext uri="{FF2B5EF4-FFF2-40B4-BE49-F238E27FC236}">
              <a16:creationId xmlns:a16="http://schemas.microsoft.com/office/drawing/2014/main" id="{E7DD60A6-7CAA-4A49-8A59-A24973B2406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8" name="TextBox 7207">
          <a:extLst>
            <a:ext uri="{FF2B5EF4-FFF2-40B4-BE49-F238E27FC236}">
              <a16:creationId xmlns:a16="http://schemas.microsoft.com/office/drawing/2014/main" id="{357EA9AF-B36F-4EE2-98B1-95DD9850411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9" name="TextBox 7208">
          <a:extLst>
            <a:ext uri="{FF2B5EF4-FFF2-40B4-BE49-F238E27FC236}">
              <a16:creationId xmlns:a16="http://schemas.microsoft.com/office/drawing/2014/main" id="{B43C3614-F68F-41BC-8DE8-DEB90D4B45B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0" name="TextBox 7209">
          <a:extLst>
            <a:ext uri="{FF2B5EF4-FFF2-40B4-BE49-F238E27FC236}">
              <a16:creationId xmlns:a16="http://schemas.microsoft.com/office/drawing/2014/main" id="{28A1FFFC-882C-4D23-A62C-42BA939508D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1" name="TextBox 7210">
          <a:extLst>
            <a:ext uri="{FF2B5EF4-FFF2-40B4-BE49-F238E27FC236}">
              <a16:creationId xmlns:a16="http://schemas.microsoft.com/office/drawing/2014/main" id="{64D91B65-A658-41A5-8E62-5EFF42D30A5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2" name="TextBox 7211">
          <a:extLst>
            <a:ext uri="{FF2B5EF4-FFF2-40B4-BE49-F238E27FC236}">
              <a16:creationId xmlns:a16="http://schemas.microsoft.com/office/drawing/2014/main" id="{28817082-0291-465E-9DEE-76C765B53C7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3" name="TextBox 7212">
          <a:extLst>
            <a:ext uri="{FF2B5EF4-FFF2-40B4-BE49-F238E27FC236}">
              <a16:creationId xmlns:a16="http://schemas.microsoft.com/office/drawing/2014/main" id="{551B13E2-B880-478C-AC9D-DBD358CD3F7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4" name="TextBox 7213">
          <a:extLst>
            <a:ext uri="{FF2B5EF4-FFF2-40B4-BE49-F238E27FC236}">
              <a16:creationId xmlns:a16="http://schemas.microsoft.com/office/drawing/2014/main" id="{B1E3949C-B7BB-4B59-8515-3167BCB72E8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5" name="TextBox 7214">
          <a:extLst>
            <a:ext uri="{FF2B5EF4-FFF2-40B4-BE49-F238E27FC236}">
              <a16:creationId xmlns:a16="http://schemas.microsoft.com/office/drawing/2014/main" id="{59E4F69B-0E54-49E8-85DC-0119CDB4877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6" name="TextBox 7215">
          <a:extLst>
            <a:ext uri="{FF2B5EF4-FFF2-40B4-BE49-F238E27FC236}">
              <a16:creationId xmlns:a16="http://schemas.microsoft.com/office/drawing/2014/main" id="{74C29DFB-F390-43E9-BCD1-77066B9BCB4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7" name="TextBox 7216">
          <a:extLst>
            <a:ext uri="{FF2B5EF4-FFF2-40B4-BE49-F238E27FC236}">
              <a16:creationId xmlns:a16="http://schemas.microsoft.com/office/drawing/2014/main" id="{8C24D891-B921-4727-8381-11543068099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8" name="TextBox 7217">
          <a:extLst>
            <a:ext uri="{FF2B5EF4-FFF2-40B4-BE49-F238E27FC236}">
              <a16:creationId xmlns:a16="http://schemas.microsoft.com/office/drawing/2014/main" id="{FC9DB73A-D15B-4F7B-95A0-661D3C0B6A9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9" name="TextBox 7218">
          <a:extLst>
            <a:ext uri="{FF2B5EF4-FFF2-40B4-BE49-F238E27FC236}">
              <a16:creationId xmlns:a16="http://schemas.microsoft.com/office/drawing/2014/main" id="{F59E83BB-ECA7-4E4D-BB01-C139D3CCE84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0" name="TextBox 7219">
          <a:extLst>
            <a:ext uri="{FF2B5EF4-FFF2-40B4-BE49-F238E27FC236}">
              <a16:creationId xmlns:a16="http://schemas.microsoft.com/office/drawing/2014/main" id="{B57EBA3F-3406-42D5-90E5-3676F78F7B0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1" name="TextBox 7220">
          <a:extLst>
            <a:ext uri="{FF2B5EF4-FFF2-40B4-BE49-F238E27FC236}">
              <a16:creationId xmlns:a16="http://schemas.microsoft.com/office/drawing/2014/main" id="{47EC9209-8E82-47EC-BB08-D3131EECEFC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2" name="TextBox 7221">
          <a:extLst>
            <a:ext uri="{FF2B5EF4-FFF2-40B4-BE49-F238E27FC236}">
              <a16:creationId xmlns:a16="http://schemas.microsoft.com/office/drawing/2014/main" id="{96E2348D-5C97-463D-BD6F-7E0D72F96BB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3" name="TextBox 7222">
          <a:extLst>
            <a:ext uri="{FF2B5EF4-FFF2-40B4-BE49-F238E27FC236}">
              <a16:creationId xmlns:a16="http://schemas.microsoft.com/office/drawing/2014/main" id="{150C0B37-8608-4177-B2F0-A2044A986AC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4" name="TextBox 7223">
          <a:extLst>
            <a:ext uri="{FF2B5EF4-FFF2-40B4-BE49-F238E27FC236}">
              <a16:creationId xmlns:a16="http://schemas.microsoft.com/office/drawing/2014/main" id="{C8E917D9-49BE-4497-B8F5-53661689886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5" name="TextBox 7224">
          <a:extLst>
            <a:ext uri="{FF2B5EF4-FFF2-40B4-BE49-F238E27FC236}">
              <a16:creationId xmlns:a16="http://schemas.microsoft.com/office/drawing/2014/main" id="{4E1BD6B2-1536-4151-A2FF-EBA746B0E2C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6" name="TextBox 7225">
          <a:extLst>
            <a:ext uri="{FF2B5EF4-FFF2-40B4-BE49-F238E27FC236}">
              <a16:creationId xmlns:a16="http://schemas.microsoft.com/office/drawing/2014/main" id="{C3F21396-9A03-4D34-B01C-425EFA6CAAF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7" name="TextBox 7226">
          <a:extLst>
            <a:ext uri="{FF2B5EF4-FFF2-40B4-BE49-F238E27FC236}">
              <a16:creationId xmlns:a16="http://schemas.microsoft.com/office/drawing/2014/main" id="{F945DFDF-E003-4DC7-90F6-31E0D1A1529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8" name="TextBox 7227">
          <a:extLst>
            <a:ext uri="{FF2B5EF4-FFF2-40B4-BE49-F238E27FC236}">
              <a16:creationId xmlns:a16="http://schemas.microsoft.com/office/drawing/2014/main" id="{AFDB4E06-BD89-4FF3-B3C7-E56C0C02CF9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9" name="TextBox 7228">
          <a:extLst>
            <a:ext uri="{FF2B5EF4-FFF2-40B4-BE49-F238E27FC236}">
              <a16:creationId xmlns:a16="http://schemas.microsoft.com/office/drawing/2014/main" id="{40D118A7-C3B6-4E50-A0AD-00CBA02B87E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0" name="TextBox 7229">
          <a:extLst>
            <a:ext uri="{FF2B5EF4-FFF2-40B4-BE49-F238E27FC236}">
              <a16:creationId xmlns:a16="http://schemas.microsoft.com/office/drawing/2014/main" id="{4A741E5C-30D6-42E6-9225-4DD8B1D68F8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1" name="TextBox 7230">
          <a:extLst>
            <a:ext uri="{FF2B5EF4-FFF2-40B4-BE49-F238E27FC236}">
              <a16:creationId xmlns:a16="http://schemas.microsoft.com/office/drawing/2014/main" id="{B094C955-BE0C-49B6-B5AB-D0CF00A97B1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2" name="TextBox 7231">
          <a:extLst>
            <a:ext uri="{FF2B5EF4-FFF2-40B4-BE49-F238E27FC236}">
              <a16:creationId xmlns:a16="http://schemas.microsoft.com/office/drawing/2014/main" id="{F0403F02-694A-43CB-9834-FA67A00F74E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3" name="TextBox 7232">
          <a:extLst>
            <a:ext uri="{FF2B5EF4-FFF2-40B4-BE49-F238E27FC236}">
              <a16:creationId xmlns:a16="http://schemas.microsoft.com/office/drawing/2014/main" id="{C3D55A02-D210-47B4-9B10-7AB2C08DC82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4" name="TextBox 7233">
          <a:extLst>
            <a:ext uri="{FF2B5EF4-FFF2-40B4-BE49-F238E27FC236}">
              <a16:creationId xmlns:a16="http://schemas.microsoft.com/office/drawing/2014/main" id="{A84DD70A-7104-42EA-B702-E83980D8C29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5" name="TextBox 7234">
          <a:extLst>
            <a:ext uri="{FF2B5EF4-FFF2-40B4-BE49-F238E27FC236}">
              <a16:creationId xmlns:a16="http://schemas.microsoft.com/office/drawing/2014/main" id="{4A80F950-9A06-4D39-959A-59115895979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6" name="TextBox 7235">
          <a:extLst>
            <a:ext uri="{FF2B5EF4-FFF2-40B4-BE49-F238E27FC236}">
              <a16:creationId xmlns:a16="http://schemas.microsoft.com/office/drawing/2014/main" id="{CF266B43-2F7A-4902-999F-A293915A181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7" name="TextBox 7236">
          <a:extLst>
            <a:ext uri="{FF2B5EF4-FFF2-40B4-BE49-F238E27FC236}">
              <a16:creationId xmlns:a16="http://schemas.microsoft.com/office/drawing/2014/main" id="{9F4CDD23-581A-4025-AB97-58BE235A227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8" name="TextBox 7237">
          <a:extLst>
            <a:ext uri="{FF2B5EF4-FFF2-40B4-BE49-F238E27FC236}">
              <a16:creationId xmlns:a16="http://schemas.microsoft.com/office/drawing/2014/main" id="{C678D237-F4DD-4562-9B15-5EC9BBD38BC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9" name="TextBox 7238">
          <a:extLst>
            <a:ext uri="{FF2B5EF4-FFF2-40B4-BE49-F238E27FC236}">
              <a16:creationId xmlns:a16="http://schemas.microsoft.com/office/drawing/2014/main" id="{0EE91281-8D29-47F7-8851-4016502DBC6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0" name="TextBox 7239">
          <a:extLst>
            <a:ext uri="{FF2B5EF4-FFF2-40B4-BE49-F238E27FC236}">
              <a16:creationId xmlns:a16="http://schemas.microsoft.com/office/drawing/2014/main" id="{D3DD61E0-5B45-495C-839F-79B0AF60BCF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1" name="TextBox 7240">
          <a:extLst>
            <a:ext uri="{FF2B5EF4-FFF2-40B4-BE49-F238E27FC236}">
              <a16:creationId xmlns:a16="http://schemas.microsoft.com/office/drawing/2014/main" id="{929097CE-C0EB-4BFF-8450-A809B2F6AA0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2" name="TextBox 7241">
          <a:extLst>
            <a:ext uri="{FF2B5EF4-FFF2-40B4-BE49-F238E27FC236}">
              <a16:creationId xmlns:a16="http://schemas.microsoft.com/office/drawing/2014/main" id="{FBB94589-5482-44CC-9340-1D4A6D3421C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3" name="TextBox 7242">
          <a:extLst>
            <a:ext uri="{FF2B5EF4-FFF2-40B4-BE49-F238E27FC236}">
              <a16:creationId xmlns:a16="http://schemas.microsoft.com/office/drawing/2014/main" id="{8EFA84EA-6EB6-478A-A870-4F46D063458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4" name="TextBox 7243">
          <a:extLst>
            <a:ext uri="{FF2B5EF4-FFF2-40B4-BE49-F238E27FC236}">
              <a16:creationId xmlns:a16="http://schemas.microsoft.com/office/drawing/2014/main" id="{7D142EFB-52A3-4C09-A3B6-E0960723E9B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5" name="TextBox 7244">
          <a:extLst>
            <a:ext uri="{FF2B5EF4-FFF2-40B4-BE49-F238E27FC236}">
              <a16:creationId xmlns:a16="http://schemas.microsoft.com/office/drawing/2014/main" id="{689BF2E5-3DCA-43DD-9FB5-BC7FD3AC4A1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6" name="TextBox 7245">
          <a:extLst>
            <a:ext uri="{FF2B5EF4-FFF2-40B4-BE49-F238E27FC236}">
              <a16:creationId xmlns:a16="http://schemas.microsoft.com/office/drawing/2014/main" id="{70C26D06-C522-4E10-920F-8C78BFDAFA3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7" name="TextBox 7246">
          <a:extLst>
            <a:ext uri="{FF2B5EF4-FFF2-40B4-BE49-F238E27FC236}">
              <a16:creationId xmlns:a16="http://schemas.microsoft.com/office/drawing/2014/main" id="{475A4E23-32DC-4AB8-8A9A-7F18E524BE1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8" name="TextBox 7247">
          <a:extLst>
            <a:ext uri="{FF2B5EF4-FFF2-40B4-BE49-F238E27FC236}">
              <a16:creationId xmlns:a16="http://schemas.microsoft.com/office/drawing/2014/main" id="{CB3792EC-B2E3-4592-84BF-6FDA0248179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9" name="TextBox 7248">
          <a:extLst>
            <a:ext uri="{FF2B5EF4-FFF2-40B4-BE49-F238E27FC236}">
              <a16:creationId xmlns:a16="http://schemas.microsoft.com/office/drawing/2014/main" id="{D0FE45AB-097A-4FDC-997C-5C7B3FDB10B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0" name="TextBox 7249">
          <a:extLst>
            <a:ext uri="{FF2B5EF4-FFF2-40B4-BE49-F238E27FC236}">
              <a16:creationId xmlns:a16="http://schemas.microsoft.com/office/drawing/2014/main" id="{961ACAF2-A2D7-45BB-9631-41A17F48B94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1" name="TextBox 7250">
          <a:extLst>
            <a:ext uri="{FF2B5EF4-FFF2-40B4-BE49-F238E27FC236}">
              <a16:creationId xmlns:a16="http://schemas.microsoft.com/office/drawing/2014/main" id="{D7F6A8E3-A7CE-4F41-ABA1-0A17FDC92CD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2" name="TextBox 7251">
          <a:extLst>
            <a:ext uri="{FF2B5EF4-FFF2-40B4-BE49-F238E27FC236}">
              <a16:creationId xmlns:a16="http://schemas.microsoft.com/office/drawing/2014/main" id="{B16DFC8D-C65E-455C-8B65-DA6AB3F0673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3" name="TextBox 7252">
          <a:extLst>
            <a:ext uri="{FF2B5EF4-FFF2-40B4-BE49-F238E27FC236}">
              <a16:creationId xmlns:a16="http://schemas.microsoft.com/office/drawing/2014/main" id="{EB11B6E6-EA3B-4112-BAD6-A0612476667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4" name="TextBox 7253">
          <a:extLst>
            <a:ext uri="{FF2B5EF4-FFF2-40B4-BE49-F238E27FC236}">
              <a16:creationId xmlns:a16="http://schemas.microsoft.com/office/drawing/2014/main" id="{32327B1D-FBB6-4A33-9F8D-3DC2BE98865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5" name="TextBox 7254">
          <a:extLst>
            <a:ext uri="{FF2B5EF4-FFF2-40B4-BE49-F238E27FC236}">
              <a16:creationId xmlns:a16="http://schemas.microsoft.com/office/drawing/2014/main" id="{17253F62-0524-46FC-B9DF-BB7E6DB68FD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6" name="TextBox 7255">
          <a:extLst>
            <a:ext uri="{FF2B5EF4-FFF2-40B4-BE49-F238E27FC236}">
              <a16:creationId xmlns:a16="http://schemas.microsoft.com/office/drawing/2014/main" id="{3497105E-E56D-46D6-A493-546C54D1D30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7" name="TextBox 7256">
          <a:extLst>
            <a:ext uri="{FF2B5EF4-FFF2-40B4-BE49-F238E27FC236}">
              <a16:creationId xmlns:a16="http://schemas.microsoft.com/office/drawing/2014/main" id="{8C9C48A2-8ABE-41EC-B5CF-10A62DF771E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8" name="TextBox 7257">
          <a:extLst>
            <a:ext uri="{FF2B5EF4-FFF2-40B4-BE49-F238E27FC236}">
              <a16:creationId xmlns:a16="http://schemas.microsoft.com/office/drawing/2014/main" id="{74CBE22B-8E8D-4F17-AF99-9FA78691A8A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9" name="TextBox 7258">
          <a:extLst>
            <a:ext uri="{FF2B5EF4-FFF2-40B4-BE49-F238E27FC236}">
              <a16:creationId xmlns:a16="http://schemas.microsoft.com/office/drawing/2014/main" id="{FCFF6F04-E6FF-461A-9CA0-1CD115958B5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0" name="TextBox 7259">
          <a:extLst>
            <a:ext uri="{FF2B5EF4-FFF2-40B4-BE49-F238E27FC236}">
              <a16:creationId xmlns:a16="http://schemas.microsoft.com/office/drawing/2014/main" id="{8D2957FA-29DF-4A57-89BB-3FA07A92BD2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1" name="TextBox 7260">
          <a:extLst>
            <a:ext uri="{FF2B5EF4-FFF2-40B4-BE49-F238E27FC236}">
              <a16:creationId xmlns:a16="http://schemas.microsoft.com/office/drawing/2014/main" id="{D868C28C-001C-44B6-AAD8-DF34AA999CE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2" name="TextBox 7261">
          <a:extLst>
            <a:ext uri="{FF2B5EF4-FFF2-40B4-BE49-F238E27FC236}">
              <a16:creationId xmlns:a16="http://schemas.microsoft.com/office/drawing/2014/main" id="{AD9BACED-5E50-4389-A7F7-4D0FC9A73C3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3" name="TextBox 7262">
          <a:extLst>
            <a:ext uri="{FF2B5EF4-FFF2-40B4-BE49-F238E27FC236}">
              <a16:creationId xmlns:a16="http://schemas.microsoft.com/office/drawing/2014/main" id="{194EDAFB-FF6E-4BE5-B4D2-6B36BF9E775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4" name="TextBox 7263">
          <a:extLst>
            <a:ext uri="{FF2B5EF4-FFF2-40B4-BE49-F238E27FC236}">
              <a16:creationId xmlns:a16="http://schemas.microsoft.com/office/drawing/2014/main" id="{6EE992EB-7D57-484E-B1BE-3BED1C8021E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5" name="TextBox 7264">
          <a:extLst>
            <a:ext uri="{FF2B5EF4-FFF2-40B4-BE49-F238E27FC236}">
              <a16:creationId xmlns:a16="http://schemas.microsoft.com/office/drawing/2014/main" id="{E277A6F3-5DBF-4244-995D-860154EF657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6" name="TextBox 7265">
          <a:extLst>
            <a:ext uri="{FF2B5EF4-FFF2-40B4-BE49-F238E27FC236}">
              <a16:creationId xmlns:a16="http://schemas.microsoft.com/office/drawing/2014/main" id="{CA0DB26D-B993-4351-A663-2FE7C2FE5BD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7" name="TextBox 7266">
          <a:extLst>
            <a:ext uri="{FF2B5EF4-FFF2-40B4-BE49-F238E27FC236}">
              <a16:creationId xmlns:a16="http://schemas.microsoft.com/office/drawing/2014/main" id="{9A152E1D-F08E-45E0-A640-509900F69EB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8" name="TextBox 7267">
          <a:extLst>
            <a:ext uri="{FF2B5EF4-FFF2-40B4-BE49-F238E27FC236}">
              <a16:creationId xmlns:a16="http://schemas.microsoft.com/office/drawing/2014/main" id="{9C3BC446-110C-45E5-AAE1-8F299BD0C8A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9" name="TextBox 7268">
          <a:extLst>
            <a:ext uri="{FF2B5EF4-FFF2-40B4-BE49-F238E27FC236}">
              <a16:creationId xmlns:a16="http://schemas.microsoft.com/office/drawing/2014/main" id="{E7A78325-658D-485F-924B-B16CEED1013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0" name="TextBox 7269">
          <a:extLst>
            <a:ext uri="{FF2B5EF4-FFF2-40B4-BE49-F238E27FC236}">
              <a16:creationId xmlns:a16="http://schemas.microsoft.com/office/drawing/2014/main" id="{B4C1CDFF-FC2C-4B9E-B990-3F82615E3FD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1" name="TextBox 7270">
          <a:extLst>
            <a:ext uri="{FF2B5EF4-FFF2-40B4-BE49-F238E27FC236}">
              <a16:creationId xmlns:a16="http://schemas.microsoft.com/office/drawing/2014/main" id="{14D700F8-760B-4CD1-989A-1DDDC238EB4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2" name="TextBox 7271">
          <a:extLst>
            <a:ext uri="{FF2B5EF4-FFF2-40B4-BE49-F238E27FC236}">
              <a16:creationId xmlns:a16="http://schemas.microsoft.com/office/drawing/2014/main" id="{FBAD7AEE-5B7F-4E62-B6C6-9EFF424D099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3" name="TextBox 7272">
          <a:extLst>
            <a:ext uri="{FF2B5EF4-FFF2-40B4-BE49-F238E27FC236}">
              <a16:creationId xmlns:a16="http://schemas.microsoft.com/office/drawing/2014/main" id="{2B636D83-2F39-43F7-896D-5E0FDFE71CB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4" name="TextBox 7273">
          <a:extLst>
            <a:ext uri="{FF2B5EF4-FFF2-40B4-BE49-F238E27FC236}">
              <a16:creationId xmlns:a16="http://schemas.microsoft.com/office/drawing/2014/main" id="{128FF943-FC85-42CE-9150-4A3D6DBCF2D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5" name="TextBox 7274">
          <a:extLst>
            <a:ext uri="{FF2B5EF4-FFF2-40B4-BE49-F238E27FC236}">
              <a16:creationId xmlns:a16="http://schemas.microsoft.com/office/drawing/2014/main" id="{60584A6B-2F2B-40D8-968A-262B365E3DF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6" name="TextBox 7275">
          <a:extLst>
            <a:ext uri="{FF2B5EF4-FFF2-40B4-BE49-F238E27FC236}">
              <a16:creationId xmlns:a16="http://schemas.microsoft.com/office/drawing/2014/main" id="{ABCDA506-CA57-4264-A4F5-ECD2E24CE00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7" name="TextBox 7276">
          <a:extLst>
            <a:ext uri="{FF2B5EF4-FFF2-40B4-BE49-F238E27FC236}">
              <a16:creationId xmlns:a16="http://schemas.microsoft.com/office/drawing/2014/main" id="{D4D8EEFF-B864-4735-8C02-0AC2A08FFB8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8" name="TextBox 7277">
          <a:extLst>
            <a:ext uri="{FF2B5EF4-FFF2-40B4-BE49-F238E27FC236}">
              <a16:creationId xmlns:a16="http://schemas.microsoft.com/office/drawing/2014/main" id="{AC2F01A5-7108-41F1-B124-C11F8E41B6A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9" name="TextBox 7278">
          <a:extLst>
            <a:ext uri="{FF2B5EF4-FFF2-40B4-BE49-F238E27FC236}">
              <a16:creationId xmlns:a16="http://schemas.microsoft.com/office/drawing/2014/main" id="{839531C6-C0D2-4D96-A572-A13F2CB9DA5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0" name="TextBox 7279">
          <a:extLst>
            <a:ext uri="{FF2B5EF4-FFF2-40B4-BE49-F238E27FC236}">
              <a16:creationId xmlns:a16="http://schemas.microsoft.com/office/drawing/2014/main" id="{5ACA955D-1FF4-4905-94D3-18A159220AA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1" name="TextBox 7280">
          <a:extLst>
            <a:ext uri="{FF2B5EF4-FFF2-40B4-BE49-F238E27FC236}">
              <a16:creationId xmlns:a16="http://schemas.microsoft.com/office/drawing/2014/main" id="{A1AF26D0-8448-460B-94A9-42C0E6F9FF7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2" name="TextBox 7281">
          <a:extLst>
            <a:ext uri="{FF2B5EF4-FFF2-40B4-BE49-F238E27FC236}">
              <a16:creationId xmlns:a16="http://schemas.microsoft.com/office/drawing/2014/main" id="{C3B4639D-40A5-45E8-BEDA-128A6890EF0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3" name="TextBox 7282">
          <a:extLst>
            <a:ext uri="{FF2B5EF4-FFF2-40B4-BE49-F238E27FC236}">
              <a16:creationId xmlns:a16="http://schemas.microsoft.com/office/drawing/2014/main" id="{EA283071-2CCC-446D-8086-807078587F9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4" name="TextBox 7283">
          <a:extLst>
            <a:ext uri="{FF2B5EF4-FFF2-40B4-BE49-F238E27FC236}">
              <a16:creationId xmlns:a16="http://schemas.microsoft.com/office/drawing/2014/main" id="{989CDBC9-96DF-4B85-B2CA-7B3F159F0AC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5" name="TextBox 7284">
          <a:extLst>
            <a:ext uri="{FF2B5EF4-FFF2-40B4-BE49-F238E27FC236}">
              <a16:creationId xmlns:a16="http://schemas.microsoft.com/office/drawing/2014/main" id="{777303A5-4C5F-458F-B5F0-72CFA8B20CE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6" name="TextBox 7285">
          <a:extLst>
            <a:ext uri="{FF2B5EF4-FFF2-40B4-BE49-F238E27FC236}">
              <a16:creationId xmlns:a16="http://schemas.microsoft.com/office/drawing/2014/main" id="{5FE50620-C286-43E9-A635-91FE42CD34B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7" name="TextBox 7286">
          <a:extLst>
            <a:ext uri="{FF2B5EF4-FFF2-40B4-BE49-F238E27FC236}">
              <a16:creationId xmlns:a16="http://schemas.microsoft.com/office/drawing/2014/main" id="{C9642162-6FED-4761-82B0-614249A1B2A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8" name="TextBox 7287">
          <a:extLst>
            <a:ext uri="{FF2B5EF4-FFF2-40B4-BE49-F238E27FC236}">
              <a16:creationId xmlns:a16="http://schemas.microsoft.com/office/drawing/2014/main" id="{EF43EC51-0226-44A4-8A4F-2D3F65FF214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9" name="TextBox 7288">
          <a:extLst>
            <a:ext uri="{FF2B5EF4-FFF2-40B4-BE49-F238E27FC236}">
              <a16:creationId xmlns:a16="http://schemas.microsoft.com/office/drawing/2014/main" id="{7B4D38F1-6753-4E34-94E2-8F42FD4E380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0" name="TextBox 7289">
          <a:extLst>
            <a:ext uri="{FF2B5EF4-FFF2-40B4-BE49-F238E27FC236}">
              <a16:creationId xmlns:a16="http://schemas.microsoft.com/office/drawing/2014/main" id="{8CC4BDBB-9401-4BE9-8FA8-2418C399515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1" name="TextBox 7290">
          <a:extLst>
            <a:ext uri="{FF2B5EF4-FFF2-40B4-BE49-F238E27FC236}">
              <a16:creationId xmlns:a16="http://schemas.microsoft.com/office/drawing/2014/main" id="{8E2DFA3A-D0A4-44DD-AC8C-907AA4A9CD5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2" name="TextBox 7291">
          <a:extLst>
            <a:ext uri="{FF2B5EF4-FFF2-40B4-BE49-F238E27FC236}">
              <a16:creationId xmlns:a16="http://schemas.microsoft.com/office/drawing/2014/main" id="{83126C75-2224-44D1-93E4-D9976F5F1CE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3" name="TextBox 7292">
          <a:extLst>
            <a:ext uri="{FF2B5EF4-FFF2-40B4-BE49-F238E27FC236}">
              <a16:creationId xmlns:a16="http://schemas.microsoft.com/office/drawing/2014/main" id="{565DD4D0-C2CB-417C-B898-B92366C8068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4" name="TextBox 7293">
          <a:extLst>
            <a:ext uri="{FF2B5EF4-FFF2-40B4-BE49-F238E27FC236}">
              <a16:creationId xmlns:a16="http://schemas.microsoft.com/office/drawing/2014/main" id="{0A4D979D-606A-4BD4-8B89-03E76B7EE58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5" name="TextBox 7294">
          <a:extLst>
            <a:ext uri="{FF2B5EF4-FFF2-40B4-BE49-F238E27FC236}">
              <a16:creationId xmlns:a16="http://schemas.microsoft.com/office/drawing/2014/main" id="{1F9C2430-C7C6-4816-A1B9-1CC7255252C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6" name="TextBox 7295">
          <a:extLst>
            <a:ext uri="{FF2B5EF4-FFF2-40B4-BE49-F238E27FC236}">
              <a16:creationId xmlns:a16="http://schemas.microsoft.com/office/drawing/2014/main" id="{4325DE10-5903-42D5-ACB4-E14BA7509DA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7" name="TextBox 7296">
          <a:extLst>
            <a:ext uri="{FF2B5EF4-FFF2-40B4-BE49-F238E27FC236}">
              <a16:creationId xmlns:a16="http://schemas.microsoft.com/office/drawing/2014/main" id="{329A6CF3-7A43-4078-A062-BC7CF35BC5B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8" name="TextBox 7297">
          <a:extLst>
            <a:ext uri="{FF2B5EF4-FFF2-40B4-BE49-F238E27FC236}">
              <a16:creationId xmlns:a16="http://schemas.microsoft.com/office/drawing/2014/main" id="{B0A320CE-B9B0-4447-9EFC-3BD00860B53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9" name="TextBox 7298">
          <a:extLst>
            <a:ext uri="{FF2B5EF4-FFF2-40B4-BE49-F238E27FC236}">
              <a16:creationId xmlns:a16="http://schemas.microsoft.com/office/drawing/2014/main" id="{A442002A-47F7-4159-A4BB-80C57908B0D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0" name="TextBox 7299">
          <a:extLst>
            <a:ext uri="{FF2B5EF4-FFF2-40B4-BE49-F238E27FC236}">
              <a16:creationId xmlns:a16="http://schemas.microsoft.com/office/drawing/2014/main" id="{0379B55F-FB9F-49D6-BC4A-4A6F65D0D1A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1" name="TextBox 7300">
          <a:extLst>
            <a:ext uri="{FF2B5EF4-FFF2-40B4-BE49-F238E27FC236}">
              <a16:creationId xmlns:a16="http://schemas.microsoft.com/office/drawing/2014/main" id="{766A749E-F9AF-4C02-9197-02F0BE44CBE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2" name="TextBox 7301">
          <a:extLst>
            <a:ext uri="{FF2B5EF4-FFF2-40B4-BE49-F238E27FC236}">
              <a16:creationId xmlns:a16="http://schemas.microsoft.com/office/drawing/2014/main" id="{F9ED1EC9-3D76-46A2-AB30-3A33E03CDC2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3" name="TextBox 7302">
          <a:extLst>
            <a:ext uri="{FF2B5EF4-FFF2-40B4-BE49-F238E27FC236}">
              <a16:creationId xmlns:a16="http://schemas.microsoft.com/office/drawing/2014/main" id="{D4F11EC0-7375-4692-8C4F-A5C97B08D74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4" name="TextBox 7303">
          <a:extLst>
            <a:ext uri="{FF2B5EF4-FFF2-40B4-BE49-F238E27FC236}">
              <a16:creationId xmlns:a16="http://schemas.microsoft.com/office/drawing/2014/main" id="{F3BC0A69-0617-4CA8-840B-1480788A2A9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5" name="TextBox 7304">
          <a:extLst>
            <a:ext uri="{FF2B5EF4-FFF2-40B4-BE49-F238E27FC236}">
              <a16:creationId xmlns:a16="http://schemas.microsoft.com/office/drawing/2014/main" id="{276D44C6-4F52-45BD-AA89-F96EF1BDB91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6" name="TextBox 7305">
          <a:extLst>
            <a:ext uri="{FF2B5EF4-FFF2-40B4-BE49-F238E27FC236}">
              <a16:creationId xmlns:a16="http://schemas.microsoft.com/office/drawing/2014/main" id="{1F70CEF7-D30B-46B4-B00C-B2BFA23E793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7" name="TextBox 7306">
          <a:extLst>
            <a:ext uri="{FF2B5EF4-FFF2-40B4-BE49-F238E27FC236}">
              <a16:creationId xmlns:a16="http://schemas.microsoft.com/office/drawing/2014/main" id="{6C162B44-EC65-4B51-8FD0-6A721604072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8" name="TextBox 7307">
          <a:extLst>
            <a:ext uri="{FF2B5EF4-FFF2-40B4-BE49-F238E27FC236}">
              <a16:creationId xmlns:a16="http://schemas.microsoft.com/office/drawing/2014/main" id="{61C6E2CF-0F59-491F-89AE-78FE149735B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9" name="TextBox 7308">
          <a:extLst>
            <a:ext uri="{FF2B5EF4-FFF2-40B4-BE49-F238E27FC236}">
              <a16:creationId xmlns:a16="http://schemas.microsoft.com/office/drawing/2014/main" id="{6644D0AA-813A-411C-9FDE-0C406FFC286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0" name="TextBox 7309">
          <a:extLst>
            <a:ext uri="{FF2B5EF4-FFF2-40B4-BE49-F238E27FC236}">
              <a16:creationId xmlns:a16="http://schemas.microsoft.com/office/drawing/2014/main" id="{2A524A96-10AC-4750-8CA9-713DCADABD9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1" name="TextBox 7310">
          <a:extLst>
            <a:ext uri="{FF2B5EF4-FFF2-40B4-BE49-F238E27FC236}">
              <a16:creationId xmlns:a16="http://schemas.microsoft.com/office/drawing/2014/main" id="{FC54C54F-5565-4D61-A455-8E600158D58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2" name="TextBox 7311">
          <a:extLst>
            <a:ext uri="{FF2B5EF4-FFF2-40B4-BE49-F238E27FC236}">
              <a16:creationId xmlns:a16="http://schemas.microsoft.com/office/drawing/2014/main" id="{A0FFB55E-7925-42AF-B1FB-3F28486E059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3" name="TextBox 7312">
          <a:extLst>
            <a:ext uri="{FF2B5EF4-FFF2-40B4-BE49-F238E27FC236}">
              <a16:creationId xmlns:a16="http://schemas.microsoft.com/office/drawing/2014/main" id="{3A3D2C56-5C08-4264-9A39-CCAEB8EFFF6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4" name="TextBox 7313">
          <a:extLst>
            <a:ext uri="{FF2B5EF4-FFF2-40B4-BE49-F238E27FC236}">
              <a16:creationId xmlns:a16="http://schemas.microsoft.com/office/drawing/2014/main" id="{ABFCFC43-B16D-4C32-AB50-41AE4F388A0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5" name="TextBox 7314">
          <a:extLst>
            <a:ext uri="{FF2B5EF4-FFF2-40B4-BE49-F238E27FC236}">
              <a16:creationId xmlns:a16="http://schemas.microsoft.com/office/drawing/2014/main" id="{B95621C8-96A5-4624-A310-EF2DDA737C5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6" name="TextBox 7315">
          <a:extLst>
            <a:ext uri="{FF2B5EF4-FFF2-40B4-BE49-F238E27FC236}">
              <a16:creationId xmlns:a16="http://schemas.microsoft.com/office/drawing/2014/main" id="{F86F1465-1003-468A-8E90-F4DDB877544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7" name="TextBox 7316">
          <a:extLst>
            <a:ext uri="{FF2B5EF4-FFF2-40B4-BE49-F238E27FC236}">
              <a16:creationId xmlns:a16="http://schemas.microsoft.com/office/drawing/2014/main" id="{DED6EDF0-32EA-40B3-827E-F59C9BD5E63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8" name="TextBox 7317">
          <a:extLst>
            <a:ext uri="{FF2B5EF4-FFF2-40B4-BE49-F238E27FC236}">
              <a16:creationId xmlns:a16="http://schemas.microsoft.com/office/drawing/2014/main" id="{5A881F91-0217-46CD-8B5A-D1ADE38E064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9" name="TextBox 7318">
          <a:extLst>
            <a:ext uri="{FF2B5EF4-FFF2-40B4-BE49-F238E27FC236}">
              <a16:creationId xmlns:a16="http://schemas.microsoft.com/office/drawing/2014/main" id="{F13ECD91-F332-4E59-82DA-4B9F18D0C10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0" name="TextBox 7319">
          <a:extLst>
            <a:ext uri="{FF2B5EF4-FFF2-40B4-BE49-F238E27FC236}">
              <a16:creationId xmlns:a16="http://schemas.microsoft.com/office/drawing/2014/main" id="{88F25F19-9299-4CDE-A4D5-68F74B4B8DC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1" name="TextBox 7320">
          <a:extLst>
            <a:ext uri="{FF2B5EF4-FFF2-40B4-BE49-F238E27FC236}">
              <a16:creationId xmlns:a16="http://schemas.microsoft.com/office/drawing/2014/main" id="{E7902025-CA78-4D1E-8C8F-F65D6FB1F82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2" name="TextBox 7321">
          <a:extLst>
            <a:ext uri="{FF2B5EF4-FFF2-40B4-BE49-F238E27FC236}">
              <a16:creationId xmlns:a16="http://schemas.microsoft.com/office/drawing/2014/main" id="{58F6EA97-CC9E-4737-BA7F-87B2DDBDE97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3" name="TextBox 7322">
          <a:extLst>
            <a:ext uri="{FF2B5EF4-FFF2-40B4-BE49-F238E27FC236}">
              <a16:creationId xmlns:a16="http://schemas.microsoft.com/office/drawing/2014/main" id="{AD257169-05F8-4099-B5E6-F69A92DFC86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4" name="TextBox 7323">
          <a:extLst>
            <a:ext uri="{FF2B5EF4-FFF2-40B4-BE49-F238E27FC236}">
              <a16:creationId xmlns:a16="http://schemas.microsoft.com/office/drawing/2014/main" id="{9F37A887-C983-4D00-A9EB-0239FC6190A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5" name="TextBox 7324">
          <a:extLst>
            <a:ext uri="{FF2B5EF4-FFF2-40B4-BE49-F238E27FC236}">
              <a16:creationId xmlns:a16="http://schemas.microsoft.com/office/drawing/2014/main" id="{708F4338-5235-405B-BE50-925CB4D1FED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6" name="TextBox 7325">
          <a:extLst>
            <a:ext uri="{FF2B5EF4-FFF2-40B4-BE49-F238E27FC236}">
              <a16:creationId xmlns:a16="http://schemas.microsoft.com/office/drawing/2014/main" id="{8C8FBE6B-2F39-4915-994D-CD9B8F34ECE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7" name="TextBox 7326">
          <a:extLst>
            <a:ext uri="{FF2B5EF4-FFF2-40B4-BE49-F238E27FC236}">
              <a16:creationId xmlns:a16="http://schemas.microsoft.com/office/drawing/2014/main" id="{1EBE325A-8BF5-42D0-84FD-BFCB429859C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8" name="TextBox 7327">
          <a:extLst>
            <a:ext uri="{FF2B5EF4-FFF2-40B4-BE49-F238E27FC236}">
              <a16:creationId xmlns:a16="http://schemas.microsoft.com/office/drawing/2014/main" id="{C4D99937-B775-4BE3-88DD-029AD8770B8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9" name="TextBox 7328">
          <a:extLst>
            <a:ext uri="{FF2B5EF4-FFF2-40B4-BE49-F238E27FC236}">
              <a16:creationId xmlns:a16="http://schemas.microsoft.com/office/drawing/2014/main" id="{72CB5B75-62DF-476B-808D-0B6DB925406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0" name="TextBox 7329">
          <a:extLst>
            <a:ext uri="{FF2B5EF4-FFF2-40B4-BE49-F238E27FC236}">
              <a16:creationId xmlns:a16="http://schemas.microsoft.com/office/drawing/2014/main" id="{ADBE8A14-AB2D-43E6-A8B0-B21B219AC41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1" name="TextBox 7330">
          <a:extLst>
            <a:ext uri="{FF2B5EF4-FFF2-40B4-BE49-F238E27FC236}">
              <a16:creationId xmlns:a16="http://schemas.microsoft.com/office/drawing/2014/main" id="{0D62CD0D-F90A-47E7-9695-7C871F287F9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2" name="TextBox 7331">
          <a:extLst>
            <a:ext uri="{FF2B5EF4-FFF2-40B4-BE49-F238E27FC236}">
              <a16:creationId xmlns:a16="http://schemas.microsoft.com/office/drawing/2014/main" id="{8ED5F342-02F1-423D-9CE0-B8FEB8BCDF4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3" name="TextBox 7332">
          <a:extLst>
            <a:ext uri="{FF2B5EF4-FFF2-40B4-BE49-F238E27FC236}">
              <a16:creationId xmlns:a16="http://schemas.microsoft.com/office/drawing/2014/main" id="{181B089C-35AF-4CFA-9C23-708137C91D4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4" name="TextBox 7333">
          <a:extLst>
            <a:ext uri="{FF2B5EF4-FFF2-40B4-BE49-F238E27FC236}">
              <a16:creationId xmlns:a16="http://schemas.microsoft.com/office/drawing/2014/main" id="{24EB0843-CFD2-45E0-A178-9BB7BE1A10E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5" name="TextBox 7334">
          <a:extLst>
            <a:ext uri="{FF2B5EF4-FFF2-40B4-BE49-F238E27FC236}">
              <a16:creationId xmlns:a16="http://schemas.microsoft.com/office/drawing/2014/main" id="{1BC7FD17-02CE-47F7-B027-59A358BCE7D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6" name="TextBox 7335">
          <a:extLst>
            <a:ext uri="{FF2B5EF4-FFF2-40B4-BE49-F238E27FC236}">
              <a16:creationId xmlns:a16="http://schemas.microsoft.com/office/drawing/2014/main" id="{AAC54484-0FD0-4BBE-93E5-935432CB0A2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7" name="TextBox 7336">
          <a:extLst>
            <a:ext uri="{FF2B5EF4-FFF2-40B4-BE49-F238E27FC236}">
              <a16:creationId xmlns:a16="http://schemas.microsoft.com/office/drawing/2014/main" id="{F861A2BD-4D3A-4C3D-9F6E-ADC90724794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8" name="TextBox 7337">
          <a:extLst>
            <a:ext uri="{FF2B5EF4-FFF2-40B4-BE49-F238E27FC236}">
              <a16:creationId xmlns:a16="http://schemas.microsoft.com/office/drawing/2014/main" id="{FC59B7C4-260B-4B87-9F41-8A8A9A9BBC7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9" name="TextBox 7338">
          <a:extLst>
            <a:ext uri="{FF2B5EF4-FFF2-40B4-BE49-F238E27FC236}">
              <a16:creationId xmlns:a16="http://schemas.microsoft.com/office/drawing/2014/main" id="{C8BB3754-6A84-4733-9011-AFE605D0150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0" name="TextBox 7339">
          <a:extLst>
            <a:ext uri="{FF2B5EF4-FFF2-40B4-BE49-F238E27FC236}">
              <a16:creationId xmlns:a16="http://schemas.microsoft.com/office/drawing/2014/main" id="{5BB46710-F2A5-4025-8DF9-6FFF94F6F62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1" name="TextBox 7340">
          <a:extLst>
            <a:ext uri="{FF2B5EF4-FFF2-40B4-BE49-F238E27FC236}">
              <a16:creationId xmlns:a16="http://schemas.microsoft.com/office/drawing/2014/main" id="{77CDACDA-2773-4C4F-8ABD-51E8A6CCEE0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2" name="TextBox 7341">
          <a:extLst>
            <a:ext uri="{FF2B5EF4-FFF2-40B4-BE49-F238E27FC236}">
              <a16:creationId xmlns:a16="http://schemas.microsoft.com/office/drawing/2014/main" id="{AFBB24E7-0CFA-42FE-B64F-676F7006B29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3" name="TextBox 7342">
          <a:extLst>
            <a:ext uri="{FF2B5EF4-FFF2-40B4-BE49-F238E27FC236}">
              <a16:creationId xmlns:a16="http://schemas.microsoft.com/office/drawing/2014/main" id="{7A5BE81E-5C20-46FC-9915-03134DD6065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4" name="TextBox 7343">
          <a:extLst>
            <a:ext uri="{FF2B5EF4-FFF2-40B4-BE49-F238E27FC236}">
              <a16:creationId xmlns:a16="http://schemas.microsoft.com/office/drawing/2014/main" id="{E2713C07-87E4-47F1-B3A8-3423FA30B72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5" name="TextBox 7344">
          <a:extLst>
            <a:ext uri="{FF2B5EF4-FFF2-40B4-BE49-F238E27FC236}">
              <a16:creationId xmlns:a16="http://schemas.microsoft.com/office/drawing/2014/main" id="{9EDAFEBC-C96E-4117-853D-54397A57D0D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6" name="TextBox 7345">
          <a:extLst>
            <a:ext uri="{FF2B5EF4-FFF2-40B4-BE49-F238E27FC236}">
              <a16:creationId xmlns:a16="http://schemas.microsoft.com/office/drawing/2014/main" id="{EBF5C633-20AA-4DDC-817A-13ACA789C0D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7" name="TextBox 7346">
          <a:extLst>
            <a:ext uri="{FF2B5EF4-FFF2-40B4-BE49-F238E27FC236}">
              <a16:creationId xmlns:a16="http://schemas.microsoft.com/office/drawing/2014/main" id="{E6C55096-4614-4AD1-82E6-DE12C5FEB54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8" name="TextBox 7347">
          <a:extLst>
            <a:ext uri="{FF2B5EF4-FFF2-40B4-BE49-F238E27FC236}">
              <a16:creationId xmlns:a16="http://schemas.microsoft.com/office/drawing/2014/main" id="{306B8944-0660-4630-9AFB-3CF89B0443B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9" name="TextBox 7348">
          <a:extLst>
            <a:ext uri="{FF2B5EF4-FFF2-40B4-BE49-F238E27FC236}">
              <a16:creationId xmlns:a16="http://schemas.microsoft.com/office/drawing/2014/main" id="{7BA172B0-F0FE-4396-A4FC-52CB4C55DCE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0" name="TextBox 7349">
          <a:extLst>
            <a:ext uri="{FF2B5EF4-FFF2-40B4-BE49-F238E27FC236}">
              <a16:creationId xmlns:a16="http://schemas.microsoft.com/office/drawing/2014/main" id="{EEB504A7-A953-4092-AC48-13D7E5724F1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1" name="TextBox 7350">
          <a:extLst>
            <a:ext uri="{FF2B5EF4-FFF2-40B4-BE49-F238E27FC236}">
              <a16:creationId xmlns:a16="http://schemas.microsoft.com/office/drawing/2014/main" id="{86032F2A-15FA-4337-BF7E-33B67FD8070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2" name="TextBox 7351">
          <a:extLst>
            <a:ext uri="{FF2B5EF4-FFF2-40B4-BE49-F238E27FC236}">
              <a16:creationId xmlns:a16="http://schemas.microsoft.com/office/drawing/2014/main" id="{7FD1D26F-333F-4C09-B5F2-F54B8C99528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3" name="TextBox 7352">
          <a:extLst>
            <a:ext uri="{FF2B5EF4-FFF2-40B4-BE49-F238E27FC236}">
              <a16:creationId xmlns:a16="http://schemas.microsoft.com/office/drawing/2014/main" id="{0EF005B3-1ABB-429E-99DE-31C0CCC6442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4" name="TextBox 7353">
          <a:extLst>
            <a:ext uri="{FF2B5EF4-FFF2-40B4-BE49-F238E27FC236}">
              <a16:creationId xmlns:a16="http://schemas.microsoft.com/office/drawing/2014/main" id="{A875A5F9-F778-4888-B391-719211FC0FA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5" name="TextBox 7354">
          <a:extLst>
            <a:ext uri="{FF2B5EF4-FFF2-40B4-BE49-F238E27FC236}">
              <a16:creationId xmlns:a16="http://schemas.microsoft.com/office/drawing/2014/main" id="{46C6FC9F-0828-4EEC-AD4B-8A9E976BAA1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6" name="TextBox 7355">
          <a:extLst>
            <a:ext uri="{FF2B5EF4-FFF2-40B4-BE49-F238E27FC236}">
              <a16:creationId xmlns:a16="http://schemas.microsoft.com/office/drawing/2014/main" id="{B2FD2F3B-88FA-45F2-B482-0A463AC8585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7" name="TextBox 7356">
          <a:extLst>
            <a:ext uri="{FF2B5EF4-FFF2-40B4-BE49-F238E27FC236}">
              <a16:creationId xmlns:a16="http://schemas.microsoft.com/office/drawing/2014/main" id="{52F27581-EB2B-46D8-A713-4A80EFAA8FE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8" name="TextBox 7357">
          <a:extLst>
            <a:ext uri="{FF2B5EF4-FFF2-40B4-BE49-F238E27FC236}">
              <a16:creationId xmlns:a16="http://schemas.microsoft.com/office/drawing/2014/main" id="{742D9A66-4C24-4F89-A120-FF6C9944371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9" name="TextBox 7358">
          <a:extLst>
            <a:ext uri="{FF2B5EF4-FFF2-40B4-BE49-F238E27FC236}">
              <a16:creationId xmlns:a16="http://schemas.microsoft.com/office/drawing/2014/main" id="{A334A783-C5BE-48BF-A997-3715E3DD856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0" name="TextBox 7359">
          <a:extLst>
            <a:ext uri="{FF2B5EF4-FFF2-40B4-BE49-F238E27FC236}">
              <a16:creationId xmlns:a16="http://schemas.microsoft.com/office/drawing/2014/main" id="{E083775D-5252-4936-A6AB-970FA78C8A2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1" name="TextBox 7360">
          <a:extLst>
            <a:ext uri="{FF2B5EF4-FFF2-40B4-BE49-F238E27FC236}">
              <a16:creationId xmlns:a16="http://schemas.microsoft.com/office/drawing/2014/main" id="{D64AEFDC-207C-44A3-B094-27F0A9F8C18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2" name="TextBox 7361">
          <a:extLst>
            <a:ext uri="{FF2B5EF4-FFF2-40B4-BE49-F238E27FC236}">
              <a16:creationId xmlns:a16="http://schemas.microsoft.com/office/drawing/2014/main" id="{AC9FF5DB-8CFC-485E-8D80-42E3FEAE78B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3" name="TextBox 7362">
          <a:extLst>
            <a:ext uri="{FF2B5EF4-FFF2-40B4-BE49-F238E27FC236}">
              <a16:creationId xmlns:a16="http://schemas.microsoft.com/office/drawing/2014/main" id="{1FAE8741-E113-495D-904C-61261D70CED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4" name="TextBox 7363">
          <a:extLst>
            <a:ext uri="{FF2B5EF4-FFF2-40B4-BE49-F238E27FC236}">
              <a16:creationId xmlns:a16="http://schemas.microsoft.com/office/drawing/2014/main" id="{3E6BB899-25DB-4C36-A655-3FC914B6701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5" name="TextBox 7364">
          <a:extLst>
            <a:ext uri="{FF2B5EF4-FFF2-40B4-BE49-F238E27FC236}">
              <a16:creationId xmlns:a16="http://schemas.microsoft.com/office/drawing/2014/main" id="{D865FA0C-DD12-4F6C-8CB4-4B862E480DA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6" name="TextBox 7365">
          <a:extLst>
            <a:ext uri="{FF2B5EF4-FFF2-40B4-BE49-F238E27FC236}">
              <a16:creationId xmlns:a16="http://schemas.microsoft.com/office/drawing/2014/main" id="{28D18FB0-7836-4E32-A614-17D68681078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7" name="TextBox 7366">
          <a:extLst>
            <a:ext uri="{FF2B5EF4-FFF2-40B4-BE49-F238E27FC236}">
              <a16:creationId xmlns:a16="http://schemas.microsoft.com/office/drawing/2014/main" id="{03F0E0D7-BE4C-4759-AAF7-9C71833058F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8" name="TextBox 7367">
          <a:extLst>
            <a:ext uri="{FF2B5EF4-FFF2-40B4-BE49-F238E27FC236}">
              <a16:creationId xmlns:a16="http://schemas.microsoft.com/office/drawing/2014/main" id="{E845D306-0B6A-4644-8BB3-577BF8EA321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9" name="TextBox 7368">
          <a:extLst>
            <a:ext uri="{FF2B5EF4-FFF2-40B4-BE49-F238E27FC236}">
              <a16:creationId xmlns:a16="http://schemas.microsoft.com/office/drawing/2014/main" id="{8BAD9EB5-C051-4BEE-8BE1-66853F10067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0" name="TextBox 7369">
          <a:extLst>
            <a:ext uri="{FF2B5EF4-FFF2-40B4-BE49-F238E27FC236}">
              <a16:creationId xmlns:a16="http://schemas.microsoft.com/office/drawing/2014/main" id="{A70D8333-E28A-49B8-96B9-15522A49BF4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1" name="TextBox 7370">
          <a:extLst>
            <a:ext uri="{FF2B5EF4-FFF2-40B4-BE49-F238E27FC236}">
              <a16:creationId xmlns:a16="http://schemas.microsoft.com/office/drawing/2014/main" id="{E39EFA8B-DCE6-4658-A687-42366E7486A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2" name="TextBox 7371">
          <a:extLst>
            <a:ext uri="{FF2B5EF4-FFF2-40B4-BE49-F238E27FC236}">
              <a16:creationId xmlns:a16="http://schemas.microsoft.com/office/drawing/2014/main" id="{4A737143-CB05-4B40-96E2-00AB0E212A2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3" name="TextBox 7372">
          <a:extLst>
            <a:ext uri="{FF2B5EF4-FFF2-40B4-BE49-F238E27FC236}">
              <a16:creationId xmlns:a16="http://schemas.microsoft.com/office/drawing/2014/main" id="{736B6954-F51C-497C-8E0F-2A68B6EB25F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4" name="TextBox 7373">
          <a:extLst>
            <a:ext uri="{FF2B5EF4-FFF2-40B4-BE49-F238E27FC236}">
              <a16:creationId xmlns:a16="http://schemas.microsoft.com/office/drawing/2014/main" id="{EE4D6924-0892-41C5-91D3-9805431F7A8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5" name="TextBox 7374">
          <a:extLst>
            <a:ext uri="{FF2B5EF4-FFF2-40B4-BE49-F238E27FC236}">
              <a16:creationId xmlns:a16="http://schemas.microsoft.com/office/drawing/2014/main" id="{32D48B5C-00DB-42B9-B567-E7634E8EC1D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6" name="TextBox 7375">
          <a:extLst>
            <a:ext uri="{FF2B5EF4-FFF2-40B4-BE49-F238E27FC236}">
              <a16:creationId xmlns:a16="http://schemas.microsoft.com/office/drawing/2014/main" id="{274AB90F-CFCC-477C-A802-39B769A8813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7" name="TextBox 7376">
          <a:extLst>
            <a:ext uri="{FF2B5EF4-FFF2-40B4-BE49-F238E27FC236}">
              <a16:creationId xmlns:a16="http://schemas.microsoft.com/office/drawing/2014/main" id="{A9E1525F-CEC4-4A72-BA9D-68AC31F6727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8" name="TextBox 7377">
          <a:extLst>
            <a:ext uri="{FF2B5EF4-FFF2-40B4-BE49-F238E27FC236}">
              <a16:creationId xmlns:a16="http://schemas.microsoft.com/office/drawing/2014/main" id="{6AD50FA2-5363-4645-8429-6A519432940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9" name="TextBox 7378">
          <a:extLst>
            <a:ext uri="{FF2B5EF4-FFF2-40B4-BE49-F238E27FC236}">
              <a16:creationId xmlns:a16="http://schemas.microsoft.com/office/drawing/2014/main" id="{364B92C5-867C-4560-8F7B-B7BF752705D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0" name="TextBox 7379">
          <a:extLst>
            <a:ext uri="{FF2B5EF4-FFF2-40B4-BE49-F238E27FC236}">
              <a16:creationId xmlns:a16="http://schemas.microsoft.com/office/drawing/2014/main" id="{8E80EE08-CC1B-43C3-BC9C-39741F75086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1" name="TextBox 7380">
          <a:extLst>
            <a:ext uri="{FF2B5EF4-FFF2-40B4-BE49-F238E27FC236}">
              <a16:creationId xmlns:a16="http://schemas.microsoft.com/office/drawing/2014/main" id="{149D092F-48D0-4262-8C31-6D1D8CB4E2B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2" name="TextBox 7381">
          <a:extLst>
            <a:ext uri="{FF2B5EF4-FFF2-40B4-BE49-F238E27FC236}">
              <a16:creationId xmlns:a16="http://schemas.microsoft.com/office/drawing/2014/main" id="{923F7409-8430-4C1F-990E-46799331057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3" name="TextBox 7382">
          <a:extLst>
            <a:ext uri="{FF2B5EF4-FFF2-40B4-BE49-F238E27FC236}">
              <a16:creationId xmlns:a16="http://schemas.microsoft.com/office/drawing/2014/main" id="{D9E54C40-1E83-4243-BFD9-B39694DD241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4" name="TextBox 7383">
          <a:extLst>
            <a:ext uri="{FF2B5EF4-FFF2-40B4-BE49-F238E27FC236}">
              <a16:creationId xmlns:a16="http://schemas.microsoft.com/office/drawing/2014/main" id="{59A67D2B-9DA5-4F82-80CB-22AE49C8438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5" name="TextBox 7384">
          <a:extLst>
            <a:ext uri="{FF2B5EF4-FFF2-40B4-BE49-F238E27FC236}">
              <a16:creationId xmlns:a16="http://schemas.microsoft.com/office/drawing/2014/main" id="{1453B866-7A61-4DE2-B289-09CEFE7AB6F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6" name="TextBox 7385">
          <a:extLst>
            <a:ext uri="{FF2B5EF4-FFF2-40B4-BE49-F238E27FC236}">
              <a16:creationId xmlns:a16="http://schemas.microsoft.com/office/drawing/2014/main" id="{63BEF166-06BD-4B44-8AB3-1A849BE207A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7" name="TextBox 7386">
          <a:extLst>
            <a:ext uri="{FF2B5EF4-FFF2-40B4-BE49-F238E27FC236}">
              <a16:creationId xmlns:a16="http://schemas.microsoft.com/office/drawing/2014/main" id="{6B1C968D-0689-4661-9C09-3F800413DFE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8" name="TextBox 7387">
          <a:extLst>
            <a:ext uri="{FF2B5EF4-FFF2-40B4-BE49-F238E27FC236}">
              <a16:creationId xmlns:a16="http://schemas.microsoft.com/office/drawing/2014/main" id="{A10F2FF1-4BC5-40CB-A4A1-7D5C68DF064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9" name="TextBox 7388">
          <a:extLst>
            <a:ext uri="{FF2B5EF4-FFF2-40B4-BE49-F238E27FC236}">
              <a16:creationId xmlns:a16="http://schemas.microsoft.com/office/drawing/2014/main" id="{F2126B8A-4F5A-40F2-A3A1-6861DCEF022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0" name="TextBox 7389">
          <a:extLst>
            <a:ext uri="{FF2B5EF4-FFF2-40B4-BE49-F238E27FC236}">
              <a16:creationId xmlns:a16="http://schemas.microsoft.com/office/drawing/2014/main" id="{354A3F30-5607-4348-B629-DBF9749EB16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1" name="TextBox 7390">
          <a:extLst>
            <a:ext uri="{FF2B5EF4-FFF2-40B4-BE49-F238E27FC236}">
              <a16:creationId xmlns:a16="http://schemas.microsoft.com/office/drawing/2014/main" id="{906E699D-774E-40EC-BEFF-1B9462FD923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2" name="TextBox 7391">
          <a:extLst>
            <a:ext uri="{FF2B5EF4-FFF2-40B4-BE49-F238E27FC236}">
              <a16:creationId xmlns:a16="http://schemas.microsoft.com/office/drawing/2014/main" id="{2B49A1AB-6760-4FD2-BA5A-AAB6C7BF4F9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3" name="TextBox 7392">
          <a:extLst>
            <a:ext uri="{FF2B5EF4-FFF2-40B4-BE49-F238E27FC236}">
              <a16:creationId xmlns:a16="http://schemas.microsoft.com/office/drawing/2014/main" id="{739CF184-A527-41F8-8CE1-E07A6D327B1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4" name="TextBox 7393">
          <a:extLst>
            <a:ext uri="{FF2B5EF4-FFF2-40B4-BE49-F238E27FC236}">
              <a16:creationId xmlns:a16="http://schemas.microsoft.com/office/drawing/2014/main" id="{8E598510-63AD-4815-A80F-310D370C7E0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5" name="TextBox 7394">
          <a:extLst>
            <a:ext uri="{FF2B5EF4-FFF2-40B4-BE49-F238E27FC236}">
              <a16:creationId xmlns:a16="http://schemas.microsoft.com/office/drawing/2014/main" id="{94E10959-4EDA-4D97-A865-456F7744001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6" name="TextBox 7395">
          <a:extLst>
            <a:ext uri="{FF2B5EF4-FFF2-40B4-BE49-F238E27FC236}">
              <a16:creationId xmlns:a16="http://schemas.microsoft.com/office/drawing/2014/main" id="{3E2A49F4-CA08-4BEC-B663-15215568010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7" name="TextBox 7396">
          <a:extLst>
            <a:ext uri="{FF2B5EF4-FFF2-40B4-BE49-F238E27FC236}">
              <a16:creationId xmlns:a16="http://schemas.microsoft.com/office/drawing/2014/main" id="{3E9F0D14-7283-4A86-A244-369ADB818F6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8" name="TextBox 7397">
          <a:extLst>
            <a:ext uri="{FF2B5EF4-FFF2-40B4-BE49-F238E27FC236}">
              <a16:creationId xmlns:a16="http://schemas.microsoft.com/office/drawing/2014/main" id="{7B52DDE7-9ACE-4DAA-B9B7-8E6918CB370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9" name="TextBox 7398">
          <a:extLst>
            <a:ext uri="{FF2B5EF4-FFF2-40B4-BE49-F238E27FC236}">
              <a16:creationId xmlns:a16="http://schemas.microsoft.com/office/drawing/2014/main" id="{C695BD2B-900A-48E9-8097-DC5EA28E69B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0" name="TextBox 7399">
          <a:extLst>
            <a:ext uri="{FF2B5EF4-FFF2-40B4-BE49-F238E27FC236}">
              <a16:creationId xmlns:a16="http://schemas.microsoft.com/office/drawing/2014/main" id="{85F573C9-1F1E-4E64-B0C9-10AABE67BE8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1" name="TextBox 7400">
          <a:extLst>
            <a:ext uri="{FF2B5EF4-FFF2-40B4-BE49-F238E27FC236}">
              <a16:creationId xmlns:a16="http://schemas.microsoft.com/office/drawing/2014/main" id="{19CFB376-45AA-4D87-8AFC-C89E7354782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2" name="TextBox 7401">
          <a:extLst>
            <a:ext uri="{FF2B5EF4-FFF2-40B4-BE49-F238E27FC236}">
              <a16:creationId xmlns:a16="http://schemas.microsoft.com/office/drawing/2014/main" id="{B68D57D6-41D5-49A6-8863-DC535ABBF9F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3" name="TextBox 7402">
          <a:extLst>
            <a:ext uri="{FF2B5EF4-FFF2-40B4-BE49-F238E27FC236}">
              <a16:creationId xmlns:a16="http://schemas.microsoft.com/office/drawing/2014/main" id="{0A2F4959-4C71-4401-8E8E-CFEF15EB761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4" name="TextBox 7403">
          <a:extLst>
            <a:ext uri="{FF2B5EF4-FFF2-40B4-BE49-F238E27FC236}">
              <a16:creationId xmlns:a16="http://schemas.microsoft.com/office/drawing/2014/main" id="{20DD7EF3-5E4A-40C9-881B-5202A12893E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5" name="TextBox 7404">
          <a:extLst>
            <a:ext uri="{FF2B5EF4-FFF2-40B4-BE49-F238E27FC236}">
              <a16:creationId xmlns:a16="http://schemas.microsoft.com/office/drawing/2014/main" id="{6B224FE2-87B3-4E2B-A4F4-1F5B952E31A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6" name="TextBox 7405">
          <a:extLst>
            <a:ext uri="{FF2B5EF4-FFF2-40B4-BE49-F238E27FC236}">
              <a16:creationId xmlns:a16="http://schemas.microsoft.com/office/drawing/2014/main" id="{6E55D551-9EAE-4851-9CDA-162D2318F3E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7" name="TextBox 7406">
          <a:extLst>
            <a:ext uri="{FF2B5EF4-FFF2-40B4-BE49-F238E27FC236}">
              <a16:creationId xmlns:a16="http://schemas.microsoft.com/office/drawing/2014/main" id="{326D30E8-5A6B-4E54-A209-8264F39A86E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8" name="TextBox 7407">
          <a:extLst>
            <a:ext uri="{FF2B5EF4-FFF2-40B4-BE49-F238E27FC236}">
              <a16:creationId xmlns:a16="http://schemas.microsoft.com/office/drawing/2014/main" id="{D172EB0A-A397-473A-BD45-E63CB0BFF3B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9" name="TextBox 7408">
          <a:extLst>
            <a:ext uri="{FF2B5EF4-FFF2-40B4-BE49-F238E27FC236}">
              <a16:creationId xmlns:a16="http://schemas.microsoft.com/office/drawing/2014/main" id="{C7C5E4CD-4C7C-4A6D-B07F-AE2C91E69D8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0" name="TextBox 7409">
          <a:extLst>
            <a:ext uri="{FF2B5EF4-FFF2-40B4-BE49-F238E27FC236}">
              <a16:creationId xmlns:a16="http://schemas.microsoft.com/office/drawing/2014/main" id="{467507E4-F072-4E38-BAE8-2E01DD3DB32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1" name="TextBox 7410">
          <a:extLst>
            <a:ext uri="{FF2B5EF4-FFF2-40B4-BE49-F238E27FC236}">
              <a16:creationId xmlns:a16="http://schemas.microsoft.com/office/drawing/2014/main" id="{BE86C743-AF79-424F-902B-FFD8EE9B368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2" name="TextBox 7411">
          <a:extLst>
            <a:ext uri="{FF2B5EF4-FFF2-40B4-BE49-F238E27FC236}">
              <a16:creationId xmlns:a16="http://schemas.microsoft.com/office/drawing/2014/main" id="{EA670BD7-97E5-4C78-A278-34684A45101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3" name="TextBox 7412">
          <a:extLst>
            <a:ext uri="{FF2B5EF4-FFF2-40B4-BE49-F238E27FC236}">
              <a16:creationId xmlns:a16="http://schemas.microsoft.com/office/drawing/2014/main" id="{399414A3-16B2-4D57-B050-D9039DFEF5B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4" name="TextBox 7413">
          <a:extLst>
            <a:ext uri="{FF2B5EF4-FFF2-40B4-BE49-F238E27FC236}">
              <a16:creationId xmlns:a16="http://schemas.microsoft.com/office/drawing/2014/main" id="{F0227BC7-C4D3-48BE-A3AC-F50CA08B2C0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5" name="TextBox 7414">
          <a:extLst>
            <a:ext uri="{FF2B5EF4-FFF2-40B4-BE49-F238E27FC236}">
              <a16:creationId xmlns:a16="http://schemas.microsoft.com/office/drawing/2014/main" id="{E108FA4F-807F-47F8-B07F-7BF1BBAC988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6" name="TextBox 7415">
          <a:extLst>
            <a:ext uri="{FF2B5EF4-FFF2-40B4-BE49-F238E27FC236}">
              <a16:creationId xmlns:a16="http://schemas.microsoft.com/office/drawing/2014/main" id="{62DDA3CA-475D-4EFB-8C95-B120360178E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7" name="TextBox 7416">
          <a:extLst>
            <a:ext uri="{FF2B5EF4-FFF2-40B4-BE49-F238E27FC236}">
              <a16:creationId xmlns:a16="http://schemas.microsoft.com/office/drawing/2014/main" id="{4D5C9A67-F847-4A53-8229-A999547C51B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8" name="TextBox 7417">
          <a:extLst>
            <a:ext uri="{FF2B5EF4-FFF2-40B4-BE49-F238E27FC236}">
              <a16:creationId xmlns:a16="http://schemas.microsoft.com/office/drawing/2014/main" id="{0128D22C-237C-437D-9624-7D1D953D815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9" name="TextBox 7418">
          <a:extLst>
            <a:ext uri="{FF2B5EF4-FFF2-40B4-BE49-F238E27FC236}">
              <a16:creationId xmlns:a16="http://schemas.microsoft.com/office/drawing/2014/main" id="{E68932F7-839E-43B1-809A-56F65E093FD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0" name="TextBox 7419">
          <a:extLst>
            <a:ext uri="{FF2B5EF4-FFF2-40B4-BE49-F238E27FC236}">
              <a16:creationId xmlns:a16="http://schemas.microsoft.com/office/drawing/2014/main" id="{334EDDC8-288E-42C3-AF77-84BF22EA488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1" name="TextBox 7420">
          <a:extLst>
            <a:ext uri="{FF2B5EF4-FFF2-40B4-BE49-F238E27FC236}">
              <a16:creationId xmlns:a16="http://schemas.microsoft.com/office/drawing/2014/main" id="{A10C5463-5A56-421D-966D-6E34CC6BEA7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2" name="TextBox 7421">
          <a:extLst>
            <a:ext uri="{FF2B5EF4-FFF2-40B4-BE49-F238E27FC236}">
              <a16:creationId xmlns:a16="http://schemas.microsoft.com/office/drawing/2014/main" id="{FFD0EA75-B75E-48FD-BEE5-F5116D789D7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3" name="TextBox 7422">
          <a:extLst>
            <a:ext uri="{FF2B5EF4-FFF2-40B4-BE49-F238E27FC236}">
              <a16:creationId xmlns:a16="http://schemas.microsoft.com/office/drawing/2014/main" id="{FAE3A53C-23C6-4516-AD5B-29DF0A9C959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4" name="TextBox 7423">
          <a:extLst>
            <a:ext uri="{FF2B5EF4-FFF2-40B4-BE49-F238E27FC236}">
              <a16:creationId xmlns:a16="http://schemas.microsoft.com/office/drawing/2014/main" id="{773B529B-CEF4-47DF-88B1-C50E414A3F9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5" name="TextBox 7424">
          <a:extLst>
            <a:ext uri="{FF2B5EF4-FFF2-40B4-BE49-F238E27FC236}">
              <a16:creationId xmlns:a16="http://schemas.microsoft.com/office/drawing/2014/main" id="{781C60CE-7D6C-4117-BFF6-33D7E8B6BE8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6" name="TextBox 7425">
          <a:extLst>
            <a:ext uri="{FF2B5EF4-FFF2-40B4-BE49-F238E27FC236}">
              <a16:creationId xmlns:a16="http://schemas.microsoft.com/office/drawing/2014/main" id="{258D3939-45B9-43A8-B146-F3037EA4655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7" name="TextBox 7426">
          <a:extLst>
            <a:ext uri="{FF2B5EF4-FFF2-40B4-BE49-F238E27FC236}">
              <a16:creationId xmlns:a16="http://schemas.microsoft.com/office/drawing/2014/main" id="{06F0AD87-BAD8-4D22-B86D-D4FA9C82C9B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8" name="TextBox 7427">
          <a:extLst>
            <a:ext uri="{FF2B5EF4-FFF2-40B4-BE49-F238E27FC236}">
              <a16:creationId xmlns:a16="http://schemas.microsoft.com/office/drawing/2014/main" id="{7D60EA16-3923-4C30-BB45-FEA61DC9E77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9" name="TextBox 7428">
          <a:extLst>
            <a:ext uri="{FF2B5EF4-FFF2-40B4-BE49-F238E27FC236}">
              <a16:creationId xmlns:a16="http://schemas.microsoft.com/office/drawing/2014/main" id="{12AF0B00-49A8-4BF9-8A73-5EDC77BBD2C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0" name="TextBox 7429">
          <a:extLst>
            <a:ext uri="{FF2B5EF4-FFF2-40B4-BE49-F238E27FC236}">
              <a16:creationId xmlns:a16="http://schemas.microsoft.com/office/drawing/2014/main" id="{8AB2C3FA-C058-410D-842D-05D13DD7AA8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1" name="TextBox 7430">
          <a:extLst>
            <a:ext uri="{FF2B5EF4-FFF2-40B4-BE49-F238E27FC236}">
              <a16:creationId xmlns:a16="http://schemas.microsoft.com/office/drawing/2014/main" id="{69815C36-9D70-428F-984C-7F0EDEF9DF0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2" name="TextBox 7431">
          <a:extLst>
            <a:ext uri="{FF2B5EF4-FFF2-40B4-BE49-F238E27FC236}">
              <a16:creationId xmlns:a16="http://schemas.microsoft.com/office/drawing/2014/main" id="{012E52A0-A29B-4A59-8A31-A28C717E76B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3" name="TextBox 7432">
          <a:extLst>
            <a:ext uri="{FF2B5EF4-FFF2-40B4-BE49-F238E27FC236}">
              <a16:creationId xmlns:a16="http://schemas.microsoft.com/office/drawing/2014/main" id="{D21F73B5-000B-4B68-99EE-971B261ECB8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4" name="TextBox 7433">
          <a:extLst>
            <a:ext uri="{FF2B5EF4-FFF2-40B4-BE49-F238E27FC236}">
              <a16:creationId xmlns:a16="http://schemas.microsoft.com/office/drawing/2014/main" id="{D0B3AD13-B6FD-424D-80B6-F8E45823ACE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5" name="TextBox 7434">
          <a:extLst>
            <a:ext uri="{FF2B5EF4-FFF2-40B4-BE49-F238E27FC236}">
              <a16:creationId xmlns:a16="http://schemas.microsoft.com/office/drawing/2014/main" id="{79F49DA4-F789-4BDB-9DD4-0B3B0B3D568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6" name="TextBox 7435">
          <a:extLst>
            <a:ext uri="{FF2B5EF4-FFF2-40B4-BE49-F238E27FC236}">
              <a16:creationId xmlns:a16="http://schemas.microsoft.com/office/drawing/2014/main" id="{98BCE2D3-A47D-43CB-BDD2-C8F36ADC38F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7" name="TextBox 7436">
          <a:extLst>
            <a:ext uri="{FF2B5EF4-FFF2-40B4-BE49-F238E27FC236}">
              <a16:creationId xmlns:a16="http://schemas.microsoft.com/office/drawing/2014/main" id="{7F88E5A2-0BFC-404B-98D6-B8DA7CCEFC7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8" name="TextBox 7437">
          <a:extLst>
            <a:ext uri="{FF2B5EF4-FFF2-40B4-BE49-F238E27FC236}">
              <a16:creationId xmlns:a16="http://schemas.microsoft.com/office/drawing/2014/main" id="{FB42E7A5-7C1A-4C85-BDAA-9C4DD31DA5A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9" name="TextBox 7438">
          <a:extLst>
            <a:ext uri="{FF2B5EF4-FFF2-40B4-BE49-F238E27FC236}">
              <a16:creationId xmlns:a16="http://schemas.microsoft.com/office/drawing/2014/main" id="{69B4FC22-DEE0-47BE-B62A-A3B84795137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0" name="TextBox 7439">
          <a:extLst>
            <a:ext uri="{FF2B5EF4-FFF2-40B4-BE49-F238E27FC236}">
              <a16:creationId xmlns:a16="http://schemas.microsoft.com/office/drawing/2014/main" id="{F45E402D-97A7-4853-8082-8A8D0D89267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1" name="TextBox 7440">
          <a:extLst>
            <a:ext uri="{FF2B5EF4-FFF2-40B4-BE49-F238E27FC236}">
              <a16:creationId xmlns:a16="http://schemas.microsoft.com/office/drawing/2014/main" id="{A080F27D-C36F-4162-AB59-89BB699FC9B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2" name="TextBox 7441">
          <a:extLst>
            <a:ext uri="{FF2B5EF4-FFF2-40B4-BE49-F238E27FC236}">
              <a16:creationId xmlns:a16="http://schemas.microsoft.com/office/drawing/2014/main" id="{AAC48019-4D4E-48A4-BC43-77C66368065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3" name="TextBox 7442">
          <a:extLst>
            <a:ext uri="{FF2B5EF4-FFF2-40B4-BE49-F238E27FC236}">
              <a16:creationId xmlns:a16="http://schemas.microsoft.com/office/drawing/2014/main" id="{2553188A-A735-43EB-BA9D-E8ACE2F6A5A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4" name="TextBox 7443">
          <a:extLst>
            <a:ext uri="{FF2B5EF4-FFF2-40B4-BE49-F238E27FC236}">
              <a16:creationId xmlns:a16="http://schemas.microsoft.com/office/drawing/2014/main" id="{0C3A7265-2AF8-4A60-BA8C-17FF1087E32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5" name="TextBox 7444">
          <a:extLst>
            <a:ext uri="{FF2B5EF4-FFF2-40B4-BE49-F238E27FC236}">
              <a16:creationId xmlns:a16="http://schemas.microsoft.com/office/drawing/2014/main" id="{C230882A-FC28-4DC0-8276-70B249C400D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6" name="TextBox 7445">
          <a:extLst>
            <a:ext uri="{FF2B5EF4-FFF2-40B4-BE49-F238E27FC236}">
              <a16:creationId xmlns:a16="http://schemas.microsoft.com/office/drawing/2014/main" id="{5BC12656-0829-4CD3-B88F-BB188D60A3C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7" name="TextBox 7446">
          <a:extLst>
            <a:ext uri="{FF2B5EF4-FFF2-40B4-BE49-F238E27FC236}">
              <a16:creationId xmlns:a16="http://schemas.microsoft.com/office/drawing/2014/main" id="{4046627F-8C8D-4C4F-85D6-702D851104B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8" name="TextBox 7447">
          <a:extLst>
            <a:ext uri="{FF2B5EF4-FFF2-40B4-BE49-F238E27FC236}">
              <a16:creationId xmlns:a16="http://schemas.microsoft.com/office/drawing/2014/main" id="{FE192B23-A960-489A-ACD2-C36066224FD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9" name="TextBox 7448">
          <a:extLst>
            <a:ext uri="{FF2B5EF4-FFF2-40B4-BE49-F238E27FC236}">
              <a16:creationId xmlns:a16="http://schemas.microsoft.com/office/drawing/2014/main" id="{D8F167FA-05FA-4C49-BE44-9ED7687DF6A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0" name="TextBox 7449">
          <a:extLst>
            <a:ext uri="{FF2B5EF4-FFF2-40B4-BE49-F238E27FC236}">
              <a16:creationId xmlns:a16="http://schemas.microsoft.com/office/drawing/2014/main" id="{ED7B4AA0-BA77-4375-B1C1-FC82FADB6B5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1" name="TextBox 7450">
          <a:extLst>
            <a:ext uri="{FF2B5EF4-FFF2-40B4-BE49-F238E27FC236}">
              <a16:creationId xmlns:a16="http://schemas.microsoft.com/office/drawing/2014/main" id="{544FBB75-BEDC-4BD1-8A9D-036F93BB797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2" name="TextBox 7451">
          <a:extLst>
            <a:ext uri="{FF2B5EF4-FFF2-40B4-BE49-F238E27FC236}">
              <a16:creationId xmlns:a16="http://schemas.microsoft.com/office/drawing/2014/main" id="{FE6F27CE-6A8C-41B3-8293-7FB521C3637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3" name="TextBox 7452">
          <a:extLst>
            <a:ext uri="{FF2B5EF4-FFF2-40B4-BE49-F238E27FC236}">
              <a16:creationId xmlns:a16="http://schemas.microsoft.com/office/drawing/2014/main" id="{9A39671B-2D92-40FF-93F3-1B041C6ECE9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4" name="TextBox 7453">
          <a:extLst>
            <a:ext uri="{FF2B5EF4-FFF2-40B4-BE49-F238E27FC236}">
              <a16:creationId xmlns:a16="http://schemas.microsoft.com/office/drawing/2014/main" id="{82E23D4E-9884-4DDE-8AB8-910E0322E60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5" name="TextBox 7454">
          <a:extLst>
            <a:ext uri="{FF2B5EF4-FFF2-40B4-BE49-F238E27FC236}">
              <a16:creationId xmlns:a16="http://schemas.microsoft.com/office/drawing/2014/main" id="{0543BAB7-31F2-44AB-A266-BE6B4FCBAB8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6" name="TextBox 7455">
          <a:extLst>
            <a:ext uri="{FF2B5EF4-FFF2-40B4-BE49-F238E27FC236}">
              <a16:creationId xmlns:a16="http://schemas.microsoft.com/office/drawing/2014/main" id="{DE717BA4-B5EE-4AF4-AF83-B76765BB1FE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7" name="TextBox 7456">
          <a:extLst>
            <a:ext uri="{FF2B5EF4-FFF2-40B4-BE49-F238E27FC236}">
              <a16:creationId xmlns:a16="http://schemas.microsoft.com/office/drawing/2014/main" id="{88802654-8C6F-48A1-A7DC-38E8F075032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8" name="TextBox 7457">
          <a:extLst>
            <a:ext uri="{FF2B5EF4-FFF2-40B4-BE49-F238E27FC236}">
              <a16:creationId xmlns:a16="http://schemas.microsoft.com/office/drawing/2014/main" id="{45DA1C1C-3B8F-435B-A110-7978583C5A7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9" name="TextBox 7458">
          <a:extLst>
            <a:ext uri="{FF2B5EF4-FFF2-40B4-BE49-F238E27FC236}">
              <a16:creationId xmlns:a16="http://schemas.microsoft.com/office/drawing/2014/main" id="{9428CE1C-B577-4260-B011-CA2F83A6E78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0" name="TextBox 7459">
          <a:extLst>
            <a:ext uri="{FF2B5EF4-FFF2-40B4-BE49-F238E27FC236}">
              <a16:creationId xmlns:a16="http://schemas.microsoft.com/office/drawing/2014/main" id="{A0C59BDC-6661-4303-9083-B7BC4D68A3B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1" name="TextBox 7460">
          <a:extLst>
            <a:ext uri="{FF2B5EF4-FFF2-40B4-BE49-F238E27FC236}">
              <a16:creationId xmlns:a16="http://schemas.microsoft.com/office/drawing/2014/main" id="{C64DEFBD-6518-41F1-A227-E05D8CC8A41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2" name="TextBox 7461">
          <a:extLst>
            <a:ext uri="{FF2B5EF4-FFF2-40B4-BE49-F238E27FC236}">
              <a16:creationId xmlns:a16="http://schemas.microsoft.com/office/drawing/2014/main" id="{6AF9E2D4-7FB6-40B5-AF1E-77215A44CA9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3" name="TextBox 7462">
          <a:extLst>
            <a:ext uri="{FF2B5EF4-FFF2-40B4-BE49-F238E27FC236}">
              <a16:creationId xmlns:a16="http://schemas.microsoft.com/office/drawing/2014/main" id="{A90F5F41-1A02-4465-837F-EF282A69B0A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4" name="TextBox 7463">
          <a:extLst>
            <a:ext uri="{FF2B5EF4-FFF2-40B4-BE49-F238E27FC236}">
              <a16:creationId xmlns:a16="http://schemas.microsoft.com/office/drawing/2014/main" id="{4FC6ECC7-AD20-467A-95DF-0601FB24CA4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5" name="TextBox 7464">
          <a:extLst>
            <a:ext uri="{FF2B5EF4-FFF2-40B4-BE49-F238E27FC236}">
              <a16:creationId xmlns:a16="http://schemas.microsoft.com/office/drawing/2014/main" id="{E50752BE-3C1C-4F3C-999F-5588CA817C3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6" name="TextBox 7465">
          <a:extLst>
            <a:ext uri="{FF2B5EF4-FFF2-40B4-BE49-F238E27FC236}">
              <a16:creationId xmlns:a16="http://schemas.microsoft.com/office/drawing/2014/main" id="{B948629D-760B-4BFE-AE76-F0A6B35A52E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7" name="TextBox 7466">
          <a:extLst>
            <a:ext uri="{FF2B5EF4-FFF2-40B4-BE49-F238E27FC236}">
              <a16:creationId xmlns:a16="http://schemas.microsoft.com/office/drawing/2014/main" id="{DC3F07FA-D900-4A94-83CC-04DC6237F69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8" name="TextBox 7467">
          <a:extLst>
            <a:ext uri="{FF2B5EF4-FFF2-40B4-BE49-F238E27FC236}">
              <a16:creationId xmlns:a16="http://schemas.microsoft.com/office/drawing/2014/main" id="{EFE3531D-D4BE-408F-8F17-866113C8316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9" name="TextBox 7468">
          <a:extLst>
            <a:ext uri="{FF2B5EF4-FFF2-40B4-BE49-F238E27FC236}">
              <a16:creationId xmlns:a16="http://schemas.microsoft.com/office/drawing/2014/main" id="{D7922264-0101-43EC-B2A5-0D226A90ACB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0" name="TextBox 7469">
          <a:extLst>
            <a:ext uri="{FF2B5EF4-FFF2-40B4-BE49-F238E27FC236}">
              <a16:creationId xmlns:a16="http://schemas.microsoft.com/office/drawing/2014/main" id="{AECE2B58-7D86-4F96-BEE5-5F154FEB8F1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1" name="TextBox 7470">
          <a:extLst>
            <a:ext uri="{FF2B5EF4-FFF2-40B4-BE49-F238E27FC236}">
              <a16:creationId xmlns:a16="http://schemas.microsoft.com/office/drawing/2014/main" id="{F195EBC3-5B37-4BDC-AF06-EFDD58AB7CF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2" name="TextBox 7471">
          <a:extLst>
            <a:ext uri="{FF2B5EF4-FFF2-40B4-BE49-F238E27FC236}">
              <a16:creationId xmlns:a16="http://schemas.microsoft.com/office/drawing/2014/main" id="{CAA027F7-D032-4CD0-BC8B-27925394C40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3" name="TextBox 7472">
          <a:extLst>
            <a:ext uri="{FF2B5EF4-FFF2-40B4-BE49-F238E27FC236}">
              <a16:creationId xmlns:a16="http://schemas.microsoft.com/office/drawing/2014/main" id="{5BC92C40-43D3-436D-ACC0-248DDB138D1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4" name="TextBox 7473">
          <a:extLst>
            <a:ext uri="{FF2B5EF4-FFF2-40B4-BE49-F238E27FC236}">
              <a16:creationId xmlns:a16="http://schemas.microsoft.com/office/drawing/2014/main" id="{8670878B-EC87-469C-B839-B71F69E12A2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5" name="TextBox 7474">
          <a:extLst>
            <a:ext uri="{FF2B5EF4-FFF2-40B4-BE49-F238E27FC236}">
              <a16:creationId xmlns:a16="http://schemas.microsoft.com/office/drawing/2014/main" id="{00003331-73CA-499A-ADAB-25F5D6C21EC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6" name="TextBox 7475">
          <a:extLst>
            <a:ext uri="{FF2B5EF4-FFF2-40B4-BE49-F238E27FC236}">
              <a16:creationId xmlns:a16="http://schemas.microsoft.com/office/drawing/2014/main" id="{7C1F793F-9266-4725-9807-B45AA112868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7" name="TextBox 7476">
          <a:extLst>
            <a:ext uri="{FF2B5EF4-FFF2-40B4-BE49-F238E27FC236}">
              <a16:creationId xmlns:a16="http://schemas.microsoft.com/office/drawing/2014/main" id="{0AA8D576-7365-4112-9349-6D5B9AC29CF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8" name="TextBox 7477">
          <a:extLst>
            <a:ext uri="{FF2B5EF4-FFF2-40B4-BE49-F238E27FC236}">
              <a16:creationId xmlns:a16="http://schemas.microsoft.com/office/drawing/2014/main" id="{A2146782-2CB2-4246-9760-EF85B35A278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9" name="TextBox 7478">
          <a:extLst>
            <a:ext uri="{FF2B5EF4-FFF2-40B4-BE49-F238E27FC236}">
              <a16:creationId xmlns:a16="http://schemas.microsoft.com/office/drawing/2014/main" id="{E4FFBECB-BEF0-4A67-B194-287245762D9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0" name="TextBox 7479">
          <a:extLst>
            <a:ext uri="{FF2B5EF4-FFF2-40B4-BE49-F238E27FC236}">
              <a16:creationId xmlns:a16="http://schemas.microsoft.com/office/drawing/2014/main" id="{270E1156-FCDF-4419-88DA-D53C5C65546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1" name="TextBox 7480">
          <a:extLst>
            <a:ext uri="{FF2B5EF4-FFF2-40B4-BE49-F238E27FC236}">
              <a16:creationId xmlns:a16="http://schemas.microsoft.com/office/drawing/2014/main" id="{C5277525-AD97-4D2B-84D2-475F3E84E13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2" name="TextBox 7481">
          <a:extLst>
            <a:ext uri="{FF2B5EF4-FFF2-40B4-BE49-F238E27FC236}">
              <a16:creationId xmlns:a16="http://schemas.microsoft.com/office/drawing/2014/main" id="{23F58D20-AAC9-4482-9567-0F9082AFD4D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3" name="TextBox 7482">
          <a:extLst>
            <a:ext uri="{FF2B5EF4-FFF2-40B4-BE49-F238E27FC236}">
              <a16:creationId xmlns:a16="http://schemas.microsoft.com/office/drawing/2014/main" id="{51132E47-08E4-4A56-B9D1-F1AE8C977F3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4" name="TextBox 7483">
          <a:extLst>
            <a:ext uri="{FF2B5EF4-FFF2-40B4-BE49-F238E27FC236}">
              <a16:creationId xmlns:a16="http://schemas.microsoft.com/office/drawing/2014/main" id="{EBADD114-48E2-4738-865E-0A54856BE33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5" name="TextBox 7484">
          <a:extLst>
            <a:ext uri="{FF2B5EF4-FFF2-40B4-BE49-F238E27FC236}">
              <a16:creationId xmlns:a16="http://schemas.microsoft.com/office/drawing/2014/main" id="{94E6FD91-1CB9-4926-8523-5E07EC8B055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6" name="TextBox 7485">
          <a:extLst>
            <a:ext uri="{FF2B5EF4-FFF2-40B4-BE49-F238E27FC236}">
              <a16:creationId xmlns:a16="http://schemas.microsoft.com/office/drawing/2014/main" id="{AD38E789-34E2-4C24-AC91-371269CAFE9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7" name="TextBox 7486">
          <a:extLst>
            <a:ext uri="{FF2B5EF4-FFF2-40B4-BE49-F238E27FC236}">
              <a16:creationId xmlns:a16="http://schemas.microsoft.com/office/drawing/2014/main" id="{85BB085C-1FD2-4A9D-9815-28BDD4D43E8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8" name="TextBox 7487">
          <a:extLst>
            <a:ext uri="{FF2B5EF4-FFF2-40B4-BE49-F238E27FC236}">
              <a16:creationId xmlns:a16="http://schemas.microsoft.com/office/drawing/2014/main" id="{179BE223-6650-49E2-B204-4151B77CF41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9" name="TextBox 7488">
          <a:extLst>
            <a:ext uri="{FF2B5EF4-FFF2-40B4-BE49-F238E27FC236}">
              <a16:creationId xmlns:a16="http://schemas.microsoft.com/office/drawing/2014/main" id="{F93E49EC-3A93-4767-8B25-A9D64625E24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0" name="TextBox 7489">
          <a:extLst>
            <a:ext uri="{FF2B5EF4-FFF2-40B4-BE49-F238E27FC236}">
              <a16:creationId xmlns:a16="http://schemas.microsoft.com/office/drawing/2014/main" id="{3B20CBCA-DE55-4F58-8F0D-7D0C00B4C87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1" name="TextBox 7490">
          <a:extLst>
            <a:ext uri="{FF2B5EF4-FFF2-40B4-BE49-F238E27FC236}">
              <a16:creationId xmlns:a16="http://schemas.microsoft.com/office/drawing/2014/main" id="{BEDB23EF-EB96-4E3D-B61C-59DCD65CC1A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2" name="TextBox 7491">
          <a:extLst>
            <a:ext uri="{FF2B5EF4-FFF2-40B4-BE49-F238E27FC236}">
              <a16:creationId xmlns:a16="http://schemas.microsoft.com/office/drawing/2014/main" id="{A9B47DAE-A9FA-4D74-964B-D15A437CA6A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3" name="TextBox 7492">
          <a:extLst>
            <a:ext uri="{FF2B5EF4-FFF2-40B4-BE49-F238E27FC236}">
              <a16:creationId xmlns:a16="http://schemas.microsoft.com/office/drawing/2014/main" id="{0AD0AB35-BD53-47FC-BAB3-97C30BE3103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4" name="TextBox 7493">
          <a:extLst>
            <a:ext uri="{FF2B5EF4-FFF2-40B4-BE49-F238E27FC236}">
              <a16:creationId xmlns:a16="http://schemas.microsoft.com/office/drawing/2014/main" id="{637D7450-2A5C-4FC3-9F06-2E4C4F671D1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5" name="TextBox 7494">
          <a:extLst>
            <a:ext uri="{FF2B5EF4-FFF2-40B4-BE49-F238E27FC236}">
              <a16:creationId xmlns:a16="http://schemas.microsoft.com/office/drawing/2014/main" id="{41DC3E88-C076-4771-A5DB-60AA204BC13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6" name="TextBox 7495">
          <a:extLst>
            <a:ext uri="{FF2B5EF4-FFF2-40B4-BE49-F238E27FC236}">
              <a16:creationId xmlns:a16="http://schemas.microsoft.com/office/drawing/2014/main" id="{A037CC01-2071-4E31-AC48-6DB9A0C21DA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7" name="TextBox 7496">
          <a:extLst>
            <a:ext uri="{FF2B5EF4-FFF2-40B4-BE49-F238E27FC236}">
              <a16:creationId xmlns:a16="http://schemas.microsoft.com/office/drawing/2014/main" id="{F46C7120-243E-45B2-AFAB-5BA3015F5FF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8" name="TextBox 7497">
          <a:extLst>
            <a:ext uri="{FF2B5EF4-FFF2-40B4-BE49-F238E27FC236}">
              <a16:creationId xmlns:a16="http://schemas.microsoft.com/office/drawing/2014/main" id="{08001B11-BD09-444E-B542-B1D0CFA0C5C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9" name="TextBox 7498">
          <a:extLst>
            <a:ext uri="{FF2B5EF4-FFF2-40B4-BE49-F238E27FC236}">
              <a16:creationId xmlns:a16="http://schemas.microsoft.com/office/drawing/2014/main" id="{E1E38295-33E7-4604-B332-E03854C6026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0" name="TextBox 7499">
          <a:extLst>
            <a:ext uri="{FF2B5EF4-FFF2-40B4-BE49-F238E27FC236}">
              <a16:creationId xmlns:a16="http://schemas.microsoft.com/office/drawing/2014/main" id="{6B801FB1-8DE8-45DF-935C-826D17B8A08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1" name="TextBox 7500">
          <a:extLst>
            <a:ext uri="{FF2B5EF4-FFF2-40B4-BE49-F238E27FC236}">
              <a16:creationId xmlns:a16="http://schemas.microsoft.com/office/drawing/2014/main" id="{84D01EF8-B464-4402-ADC4-16644146C72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2" name="TextBox 7501">
          <a:extLst>
            <a:ext uri="{FF2B5EF4-FFF2-40B4-BE49-F238E27FC236}">
              <a16:creationId xmlns:a16="http://schemas.microsoft.com/office/drawing/2014/main" id="{8D215721-7D6F-4088-8FBD-C84E5B29AA8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3" name="TextBox 7502">
          <a:extLst>
            <a:ext uri="{FF2B5EF4-FFF2-40B4-BE49-F238E27FC236}">
              <a16:creationId xmlns:a16="http://schemas.microsoft.com/office/drawing/2014/main" id="{2679D3AB-5129-4DFC-9757-E1242AC0B55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4" name="TextBox 7503">
          <a:extLst>
            <a:ext uri="{FF2B5EF4-FFF2-40B4-BE49-F238E27FC236}">
              <a16:creationId xmlns:a16="http://schemas.microsoft.com/office/drawing/2014/main" id="{D73C9969-8A25-4F83-9DD9-C91DD06D6BF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5" name="TextBox 7504">
          <a:extLst>
            <a:ext uri="{FF2B5EF4-FFF2-40B4-BE49-F238E27FC236}">
              <a16:creationId xmlns:a16="http://schemas.microsoft.com/office/drawing/2014/main" id="{A3391E62-50B9-49A8-86D5-A4C0935953F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6" name="TextBox 7505">
          <a:extLst>
            <a:ext uri="{FF2B5EF4-FFF2-40B4-BE49-F238E27FC236}">
              <a16:creationId xmlns:a16="http://schemas.microsoft.com/office/drawing/2014/main" id="{C730EFFC-33F9-44EE-878E-B964A5E527F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7" name="TextBox 7506">
          <a:extLst>
            <a:ext uri="{FF2B5EF4-FFF2-40B4-BE49-F238E27FC236}">
              <a16:creationId xmlns:a16="http://schemas.microsoft.com/office/drawing/2014/main" id="{43839122-327F-49A2-952F-7249283F1C9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8" name="TextBox 7507">
          <a:extLst>
            <a:ext uri="{FF2B5EF4-FFF2-40B4-BE49-F238E27FC236}">
              <a16:creationId xmlns:a16="http://schemas.microsoft.com/office/drawing/2014/main" id="{C03A8068-9F1F-4B2D-9138-A07BA0D223C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9" name="TextBox 7508">
          <a:extLst>
            <a:ext uri="{FF2B5EF4-FFF2-40B4-BE49-F238E27FC236}">
              <a16:creationId xmlns:a16="http://schemas.microsoft.com/office/drawing/2014/main" id="{862A23A5-CC31-46D0-9887-878A1867A4B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0" name="TextBox 7509">
          <a:extLst>
            <a:ext uri="{FF2B5EF4-FFF2-40B4-BE49-F238E27FC236}">
              <a16:creationId xmlns:a16="http://schemas.microsoft.com/office/drawing/2014/main" id="{60BE67EC-ABB4-40C4-AC3B-C804516F9D1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1" name="TextBox 7510">
          <a:extLst>
            <a:ext uri="{FF2B5EF4-FFF2-40B4-BE49-F238E27FC236}">
              <a16:creationId xmlns:a16="http://schemas.microsoft.com/office/drawing/2014/main" id="{E228ECA3-87D9-437B-B0AB-5EAAB533359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2" name="TextBox 7511">
          <a:extLst>
            <a:ext uri="{FF2B5EF4-FFF2-40B4-BE49-F238E27FC236}">
              <a16:creationId xmlns:a16="http://schemas.microsoft.com/office/drawing/2014/main" id="{183BE9EC-7CD2-4E97-80D0-3E60D96E9B2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3" name="TextBox 7512">
          <a:extLst>
            <a:ext uri="{FF2B5EF4-FFF2-40B4-BE49-F238E27FC236}">
              <a16:creationId xmlns:a16="http://schemas.microsoft.com/office/drawing/2014/main" id="{9518DDB9-5279-435E-879D-D8AC24A9EF9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4" name="TextBox 7513">
          <a:extLst>
            <a:ext uri="{FF2B5EF4-FFF2-40B4-BE49-F238E27FC236}">
              <a16:creationId xmlns:a16="http://schemas.microsoft.com/office/drawing/2014/main" id="{427FE7C9-B1C3-484C-B0F3-3129886EAE1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5" name="TextBox 7514">
          <a:extLst>
            <a:ext uri="{FF2B5EF4-FFF2-40B4-BE49-F238E27FC236}">
              <a16:creationId xmlns:a16="http://schemas.microsoft.com/office/drawing/2014/main" id="{8FFB2EA7-B613-48F5-B7C6-7030C75FBFA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6" name="TextBox 7515">
          <a:extLst>
            <a:ext uri="{FF2B5EF4-FFF2-40B4-BE49-F238E27FC236}">
              <a16:creationId xmlns:a16="http://schemas.microsoft.com/office/drawing/2014/main" id="{EECAF34B-E729-4FC6-ABF9-9CA1B21CB39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7" name="TextBox 7516">
          <a:extLst>
            <a:ext uri="{FF2B5EF4-FFF2-40B4-BE49-F238E27FC236}">
              <a16:creationId xmlns:a16="http://schemas.microsoft.com/office/drawing/2014/main" id="{6B1E490F-33A3-4745-8163-B06C0885B35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8" name="TextBox 7517">
          <a:extLst>
            <a:ext uri="{FF2B5EF4-FFF2-40B4-BE49-F238E27FC236}">
              <a16:creationId xmlns:a16="http://schemas.microsoft.com/office/drawing/2014/main" id="{A4FD4F70-C971-4160-A24B-7131FD51DC1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9" name="TextBox 7518">
          <a:extLst>
            <a:ext uri="{FF2B5EF4-FFF2-40B4-BE49-F238E27FC236}">
              <a16:creationId xmlns:a16="http://schemas.microsoft.com/office/drawing/2014/main" id="{295CEC8B-8F60-4055-9F1A-1880081DB3A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0" name="TextBox 7519">
          <a:extLst>
            <a:ext uri="{FF2B5EF4-FFF2-40B4-BE49-F238E27FC236}">
              <a16:creationId xmlns:a16="http://schemas.microsoft.com/office/drawing/2014/main" id="{D2361D8A-DF31-44F6-ADFA-B86345021BD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1" name="TextBox 7520">
          <a:extLst>
            <a:ext uri="{FF2B5EF4-FFF2-40B4-BE49-F238E27FC236}">
              <a16:creationId xmlns:a16="http://schemas.microsoft.com/office/drawing/2014/main" id="{44DE2F02-0441-485E-A62D-A4369DD10E7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2" name="TextBox 7521">
          <a:extLst>
            <a:ext uri="{FF2B5EF4-FFF2-40B4-BE49-F238E27FC236}">
              <a16:creationId xmlns:a16="http://schemas.microsoft.com/office/drawing/2014/main" id="{3FD4A680-690B-4E28-90B1-4A234BF29C5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3" name="TextBox 7522">
          <a:extLst>
            <a:ext uri="{FF2B5EF4-FFF2-40B4-BE49-F238E27FC236}">
              <a16:creationId xmlns:a16="http://schemas.microsoft.com/office/drawing/2014/main" id="{B1636FE7-BABB-4244-939B-5AECC8F2ED8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4" name="TextBox 7523">
          <a:extLst>
            <a:ext uri="{FF2B5EF4-FFF2-40B4-BE49-F238E27FC236}">
              <a16:creationId xmlns:a16="http://schemas.microsoft.com/office/drawing/2014/main" id="{93E86C68-7A1B-459F-9BA2-4E6229053FF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5" name="TextBox 7524">
          <a:extLst>
            <a:ext uri="{FF2B5EF4-FFF2-40B4-BE49-F238E27FC236}">
              <a16:creationId xmlns:a16="http://schemas.microsoft.com/office/drawing/2014/main" id="{38234453-0259-44A2-8499-55704B8E3C7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6" name="TextBox 7525">
          <a:extLst>
            <a:ext uri="{FF2B5EF4-FFF2-40B4-BE49-F238E27FC236}">
              <a16:creationId xmlns:a16="http://schemas.microsoft.com/office/drawing/2014/main" id="{7200B565-10DB-4961-8AE7-552FB06D330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7" name="TextBox 7526">
          <a:extLst>
            <a:ext uri="{FF2B5EF4-FFF2-40B4-BE49-F238E27FC236}">
              <a16:creationId xmlns:a16="http://schemas.microsoft.com/office/drawing/2014/main" id="{81A25F0D-63CE-45B5-894B-671AD1A77E6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8" name="TextBox 7527">
          <a:extLst>
            <a:ext uri="{FF2B5EF4-FFF2-40B4-BE49-F238E27FC236}">
              <a16:creationId xmlns:a16="http://schemas.microsoft.com/office/drawing/2014/main" id="{293ADC9B-5A22-4CAF-8035-087A9C90F1F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9" name="TextBox 7528">
          <a:extLst>
            <a:ext uri="{FF2B5EF4-FFF2-40B4-BE49-F238E27FC236}">
              <a16:creationId xmlns:a16="http://schemas.microsoft.com/office/drawing/2014/main" id="{5B733858-182C-43B4-B0F9-E852DC570EA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0" name="TextBox 7529">
          <a:extLst>
            <a:ext uri="{FF2B5EF4-FFF2-40B4-BE49-F238E27FC236}">
              <a16:creationId xmlns:a16="http://schemas.microsoft.com/office/drawing/2014/main" id="{44ACCB24-B66E-4431-ABB4-B565D08FCB5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1" name="TextBox 7530">
          <a:extLst>
            <a:ext uri="{FF2B5EF4-FFF2-40B4-BE49-F238E27FC236}">
              <a16:creationId xmlns:a16="http://schemas.microsoft.com/office/drawing/2014/main" id="{FCE491A3-1681-4DD9-AA47-0287E07E74A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2" name="TextBox 7531">
          <a:extLst>
            <a:ext uri="{FF2B5EF4-FFF2-40B4-BE49-F238E27FC236}">
              <a16:creationId xmlns:a16="http://schemas.microsoft.com/office/drawing/2014/main" id="{762B15F2-E9B0-49B9-AB2A-17A21129C93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3" name="TextBox 7532">
          <a:extLst>
            <a:ext uri="{FF2B5EF4-FFF2-40B4-BE49-F238E27FC236}">
              <a16:creationId xmlns:a16="http://schemas.microsoft.com/office/drawing/2014/main" id="{15BD929B-6811-4C67-8E8F-9352702917F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4" name="TextBox 7533">
          <a:extLst>
            <a:ext uri="{FF2B5EF4-FFF2-40B4-BE49-F238E27FC236}">
              <a16:creationId xmlns:a16="http://schemas.microsoft.com/office/drawing/2014/main" id="{47F33A13-A3D2-4B8D-9685-552A85ED26F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5" name="TextBox 7534">
          <a:extLst>
            <a:ext uri="{FF2B5EF4-FFF2-40B4-BE49-F238E27FC236}">
              <a16:creationId xmlns:a16="http://schemas.microsoft.com/office/drawing/2014/main" id="{361C46C8-149C-426A-A8B5-29E091F5E9F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6" name="TextBox 7535">
          <a:extLst>
            <a:ext uri="{FF2B5EF4-FFF2-40B4-BE49-F238E27FC236}">
              <a16:creationId xmlns:a16="http://schemas.microsoft.com/office/drawing/2014/main" id="{F2A1D688-3AB1-47F1-8F21-E25196D85D9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7" name="TextBox 7536">
          <a:extLst>
            <a:ext uri="{FF2B5EF4-FFF2-40B4-BE49-F238E27FC236}">
              <a16:creationId xmlns:a16="http://schemas.microsoft.com/office/drawing/2014/main" id="{CBC326BE-2A30-4A1C-BB5F-95C26B7BE34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8" name="TextBox 7537">
          <a:extLst>
            <a:ext uri="{FF2B5EF4-FFF2-40B4-BE49-F238E27FC236}">
              <a16:creationId xmlns:a16="http://schemas.microsoft.com/office/drawing/2014/main" id="{387DF22A-5897-4E18-9CEA-8FFC33AE709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9" name="TextBox 7538">
          <a:extLst>
            <a:ext uri="{FF2B5EF4-FFF2-40B4-BE49-F238E27FC236}">
              <a16:creationId xmlns:a16="http://schemas.microsoft.com/office/drawing/2014/main" id="{0D761585-E1A8-439A-BC6B-F7E520B92B3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0" name="TextBox 7539">
          <a:extLst>
            <a:ext uri="{FF2B5EF4-FFF2-40B4-BE49-F238E27FC236}">
              <a16:creationId xmlns:a16="http://schemas.microsoft.com/office/drawing/2014/main" id="{D91F25B8-1D83-4194-870C-3F31483E3C3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1" name="TextBox 7540">
          <a:extLst>
            <a:ext uri="{FF2B5EF4-FFF2-40B4-BE49-F238E27FC236}">
              <a16:creationId xmlns:a16="http://schemas.microsoft.com/office/drawing/2014/main" id="{3CAB15F3-DE4B-4A38-9B1F-7F7833E0A86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2" name="TextBox 7541">
          <a:extLst>
            <a:ext uri="{FF2B5EF4-FFF2-40B4-BE49-F238E27FC236}">
              <a16:creationId xmlns:a16="http://schemas.microsoft.com/office/drawing/2014/main" id="{BFEFA745-B616-400C-A642-C40FF2F7CA9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3" name="TextBox 7542">
          <a:extLst>
            <a:ext uri="{FF2B5EF4-FFF2-40B4-BE49-F238E27FC236}">
              <a16:creationId xmlns:a16="http://schemas.microsoft.com/office/drawing/2014/main" id="{241AB7CD-936E-4DB6-BE87-E9A7E625D6F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4" name="TextBox 7543">
          <a:extLst>
            <a:ext uri="{FF2B5EF4-FFF2-40B4-BE49-F238E27FC236}">
              <a16:creationId xmlns:a16="http://schemas.microsoft.com/office/drawing/2014/main" id="{5146F46C-5839-47C6-8EFE-1F216EB8790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5" name="TextBox 7544">
          <a:extLst>
            <a:ext uri="{FF2B5EF4-FFF2-40B4-BE49-F238E27FC236}">
              <a16:creationId xmlns:a16="http://schemas.microsoft.com/office/drawing/2014/main" id="{268A1C49-4E0A-4592-AC30-B9812576DB6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6" name="TextBox 7545">
          <a:extLst>
            <a:ext uri="{FF2B5EF4-FFF2-40B4-BE49-F238E27FC236}">
              <a16:creationId xmlns:a16="http://schemas.microsoft.com/office/drawing/2014/main" id="{C2EA30C9-C8F6-429D-ADCF-E72309CD314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7" name="TextBox 7546">
          <a:extLst>
            <a:ext uri="{FF2B5EF4-FFF2-40B4-BE49-F238E27FC236}">
              <a16:creationId xmlns:a16="http://schemas.microsoft.com/office/drawing/2014/main" id="{8CC6E154-2B2D-4E99-872E-70CBC976713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8" name="TextBox 7547">
          <a:extLst>
            <a:ext uri="{FF2B5EF4-FFF2-40B4-BE49-F238E27FC236}">
              <a16:creationId xmlns:a16="http://schemas.microsoft.com/office/drawing/2014/main" id="{62F369C7-885E-436E-985E-74FCB218637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9" name="TextBox 7548">
          <a:extLst>
            <a:ext uri="{FF2B5EF4-FFF2-40B4-BE49-F238E27FC236}">
              <a16:creationId xmlns:a16="http://schemas.microsoft.com/office/drawing/2014/main" id="{053CBD0E-22C9-411A-B7E9-FBEAEA3DAA7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0" name="TextBox 7549">
          <a:extLst>
            <a:ext uri="{FF2B5EF4-FFF2-40B4-BE49-F238E27FC236}">
              <a16:creationId xmlns:a16="http://schemas.microsoft.com/office/drawing/2014/main" id="{0B111EBC-1052-4B7D-9D63-9D3CF9BD069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1" name="TextBox 7550">
          <a:extLst>
            <a:ext uri="{FF2B5EF4-FFF2-40B4-BE49-F238E27FC236}">
              <a16:creationId xmlns:a16="http://schemas.microsoft.com/office/drawing/2014/main" id="{338D1EFF-AAF0-48CC-B785-9A6426D8270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2" name="TextBox 7551">
          <a:extLst>
            <a:ext uri="{FF2B5EF4-FFF2-40B4-BE49-F238E27FC236}">
              <a16:creationId xmlns:a16="http://schemas.microsoft.com/office/drawing/2014/main" id="{944149CF-4A8B-4B0F-943F-CE7C9B2BAB3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3" name="TextBox 7552">
          <a:extLst>
            <a:ext uri="{FF2B5EF4-FFF2-40B4-BE49-F238E27FC236}">
              <a16:creationId xmlns:a16="http://schemas.microsoft.com/office/drawing/2014/main" id="{90D88759-39DA-47B2-96C7-3CC67A05297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4" name="TextBox 7553">
          <a:extLst>
            <a:ext uri="{FF2B5EF4-FFF2-40B4-BE49-F238E27FC236}">
              <a16:creationId xmlns:a16="http://schemas.microsoft.com/office/drawing/2014/main" id="{B2D972A8-AABD-47EC-A699-5A2B62CB4DD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5" name="TextBox 7554">
          <a:extLst>
            <a:ext uri="{FF2B5EF4-FFF2-40B4-BE49-F238E27FC236}">
              <a16:creationId xmlns:a16="http://schemas.microsoft.com/office/drawing/2014/main" id="{C9F148FB-0286-4A6B-913A-2EA0FA5A25A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6" name="TextBox 7555">
          <a:extLst>
            <a:ext uri="{FF2B5EF4-FFF2-40B4-BE49-F238E27FC236}">
              <a16:creationId xmlns:a16="http://schemas.microsoft.com/office/drawing/2014/main" id="{D31A4D70-5AA2-4368-84EC-B9229694964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7" name="TextBox 7556">
          <a:extLst>
            <a:ext uri="{FF2B5EF4-FFF2-40B4-BE49-F238E27FC236}">
              <a16:creationId xmlns:a16="http://schemas.microsoft.com/office/drawing/2014/main" id="{A2B67B58-9A07-4038-95CD-541863C51FB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8" name="TextBox 7557">
          <a:extLst>
            <a:ext uri="{FF2B5EF4-FFF2-40B4-BE49-F238E27FC236}">
              <a16:creationId xmlns:a16="http://schemas.microsoft.com/office/drawing/2014/main" id="{C5C3F27D-BF8C-4AEE-BCAE-A889CC69595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9" name="TextBox 7558">
          <a:extLst>
            <a:ext uri="{FF2B5EF4-FFF2-40B4-BE49-F238E27FC236}">
              <a16:creationId xmlns:a16="http://schemas.microsoft.com/office/drawing/2014/main" id="{36FE6A69-3481-420B-94F7-6C02E73D182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0" name="TextBox 7559">
          <a:extLst>
            <a:ext uri="{FF2B5EF4-FFF2-40B4-BE49-F238E27FC236}">
              <a16:creationId xmlns:a16="http://schemas.microsoft.com/office/drawing/2014/main" id="{09645172-0E3C-4979-9D87-99ACB4BEBCE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1" name="TextBox 7560">
          <a:extLst>
            <a:ext uri="{FF2B5EF4-FFF2-40B4-BE49-F238E27FC236}">
              <a16:creationId xmlns:a16="http://schemas.microsoft.com/office/drawing/2014/main" id="{79661E6D-E4CA-402A-8775-A913869647E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2" name="TextBox 7561">
          <a:extLst>
            <a:ext uri="{FF2B5EF4-FFF2-40B4-BE49-F238E27FC236}">
              <a16:creationId xmlns:a16="http://schemas.microsoft.com/office/drawing/2014/main" id="{F056B868-8D43-4348-9BA8-B24D284DD46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3" name="TextBox 7562">
          <a:extLst>
            <a:ext uri="{FF2B5EF4-FFF2-40B4-BE49-F238E27FC236}">
              <a16:creationId xmlns:a16="http://schemas.microsoft.com/office/drawing/2014/main" id="{4200BF6C-5897-4269-95D9-92CF6C5FC31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4" name="TextBox 7563">
          <a:extLst>
            <a:ext uri="{FF2B5EF4-FFF2-40B4-BE49-F238E27FC236}">
              <a16:creationId xmlns:a16="http://schemas.microsoft.com/office/drawing/2014/main" id="{ECAAFDA4-C75E-406C-81EA-132492C9B71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5" name="TextBox 7564">
          <a:extLst>
            <a:ext uri="{FF2B5EF4-FFF2-40B4-BE49-F238E27FC236}">
              <a16:creationId xmlns:a16="http://schemas.microsoft.com/office/drawing/2014/main" id="{70B2DE82-1B83-417A-8557-9746FB2DCF7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6" name="TextBox 7565">
          <a:extLst>
            <a:ext uri="{FF2B5EF4-FFF2-40B4-BE49-F238E27FC236}">
              <a16:creationId xmlns:a16="http://schemas.microsoft.com/office/drawing/2014/main" id="{63983548-CFDD-4D3C-BE3C-010816AE743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7" name="TextBox 7566">
          <a:extLst>
            <a:ext uri="{FF2B5EF4-FFF2-40B4-BE49-F238E27FC236}">
              <a16:creationId xmlns:a16="http://schemas.microsoft.com/office/drawing/2014/main" id="{425B6D72-A15D-4A37-82D7-E23362B94DD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8" name="TextBox 7567">
          <a:extLst>
            <a:ext uri="{FF2B5EF4-FFF2-40B4-BE49-F238E27FC236}">
              <a16:creationId xmlns:a16="http://schemas.microsoft.com/office/drawing/2014/main" id="{714DC5A8-8B75-476F-A582-95A9B34E1EA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9" name="TextBox 7568">
          <a:extLst>
            <a:ext uri="{FF2B5EF4-FFF2-40B4-BE49-F238E27FC236}">
              <a16:creationId xmlns:a16="http://schemas.microsoft.com/office/drawing/2014/main" id="{CFEB9E72-257C-461D-8AE9-E94A44331E9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0" name="TextBox 7569">
          <a:extLst>
            <a:ext uri="{FF2B5EF4-FFF2-40B4-BE49-F238E27FC236}">
              <a16:creationId xmlns:a16="http://schemas.microsoft.com/office/drawing/2014/main" id="{7640F9F2-8090-47DF-89E2-C0051A90C7D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1" name="TextBox 7570">
          <a:extLst>
            <a:ext uri="{FF2B5EF4-FFF2-40B4-BE49-F238E27FC236}">
              <a16:creationId xmlns:a16="http://schemas.microsoft.com/office/drawing/2014/main" id="{FD4BEC73-57F9-431F-8E0A-53B388F12DC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2" name="TextBox 7571">
          <a:extLst>
            <a:ext uri="{FF2B5EF4-FFF2-40B4-BE49-F238E27FC236}">
              <a16:creationId xmlns:a16="http://schemas.microsoft.com/office/drawing/2014/main" id="{350ED7FD-43D3-4095-9D95-CBCDB1D5177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3" name="TextBox 7572">
          <a:extLst>
            <a:ext uri="{FF2B5EF4-FFF2-40B4-BE49-F238E27FC236}">
              <a16:creationId xmlns:a16="http://schemas.microsoft.com/office/drawing/2014/main" id="{B5620CC5-41A4-4BFD-BE48-C5FB532ED99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4" name="TextBox 7573">
          <a:extLst>
            <a:ext uri="{FF2B5EF4-FFF2-40B4-BE49-F238E27FC236}">
              <a16:creationId xmlns:a16="http://schemas.microsoft.com/office/drawing/2014/main" id="{3A681486-630D-4B22-99CD-0352FD0C771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5" name="TextBox 7574">
          <a:extLst>
            <a:ext uri="{FF2B5EF4-FFF2-40B4-BE49-F238E27FC236}">
              <a16:creationId xmlns:a16="http://schemas.microsoft.com/office/drawing/2014/main" id="{BAACEAE2-6D33-43C1-8EAC-AAB1256EC2E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6" name="TextBox 7575">
          <a:extLst>
            <a:ext uri="{FF2B5EF4-FFF2-40B4-BE49-F238E27FC236}">
              <a16:creationId xmlns:a16="http://schemas.microsoft.com/office/drawing/2014/main" id="{AF113983-5C16-443E-A69D-A0D8C3AB303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7" name="TextBox 7576">
          <a:extLst>
            <a:ext uri="{FF2B5EF4-FFF2-40B4-BE49-F238E27FC236}">
              <a16:creationId xmlns:a16="http://schemas.microsoft.com/office/drawing/2014/main" id="{55D3848B-0669-4858-A805-ED75F683073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8" name="TextBox 7577">
          <a:extLst>
            <a:ext uri="{FF2B5EF4-FFF2-40B4-BE49-F238E27FC236}">
              <a16:creationId xmlns:a16="http://schemas.microsoft.com/office/drawing/2014/main" id="{A82F0265-E455-4E76-BBDD-787C5CFB752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9" name="TextBox 7578">
          <a:extLst>
            <a:ext uri="{FF2B5EF4-FFF2-40B4-BE49-F238E27FC236}">
              <a16:creationId xmlns:a16="http://schemas.microsoft.com/office/drawing/2014/main" id="{F665E7CE-FCA2-4F62-BDB1-003E438B78A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0" name="TextBox 7579">
          <a:extLst>
            <a:ext uri="{FF2B5EF4-FFF2-40B4-BE49-F238E27FC236}">
              <a16:creationId xmlns:a16="http://schemas.microsoft.com/office/drawing/2014/main" id="{9D8037FF-5A51-4082-B410-067B749E2AC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1" name="TextBox 7580">
          <a:extLst>
            <a:ext uri="{FF2B5EF4-FFF2-40B4-BE49-F238E27FC236}">
              <a16:creationId xmlns:a16="http://schemas.microsoft.com/office/drawing/2014/main" id="{5287F1AE-255B-4900-A684-9E6FE392E8D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2" name="TextBox 7581">
          <a:extLst>
            <a:ext uri="{FF2B5EF4-FFF2-40B4-BE49-F238E27FC236}">
              <a16:creationId xmlns:a16="http://schemas.microsoft.com/office/drawing/2014/main" id="{0AEB7DEE-1E91-40AB-9F1A-B7BBD6FE753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3" name="TextBox 7582">
          <a:extLst>
            <a:ext uri="{FF2B5EF4-FFF2-40B4-BE49-F238E27FC236}">
              <a16:creationId xmlns:a16="http://schemas.microsoft.com/office/drawing/2014/main" id="{2C0F7A7A-641A-491F-9EFA-46B99C5E109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4" name="TextBox 7583">
          <a:extLst>
            <a:ext uri="{FF2B5EF4-FFF2-40B4-BE49-F238E27FC236}">
              <a16:creationId xmlns:a16="http://schemas.microsoft.com/office/drawing/2014/main" id="{8C7055E4-9ED9-443F-8EE7-E0A4438CB7B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5" name="TextBox 7584">
          <a:extLst>
            <a:ext uri="{FF2B5EF4-FFF2-40B4-BE49-F238E27FC236}">
              <a16:creationId xmlns:a16="http://schemas.microsoft.com/office/drawing/2014/main" id="{60962237-D0E2-4C80-85B5-615C560F9A4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6" name="TextBox 7585">
          <a:extLst>
            <a:ext uri="{FF2B5EF4-FFF2-40B4-BE49-F238E27FC236}">
              <a16:creationId xmlns:a16="http://schemas.microsoft.com/office/drawing/2014/main" id="{44C0CC28-0427-41A6-BEBC-42FD60B9C31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7" name="TextBox 7586">
          <a:extLst>
            <a:ext uri="{FF2B5EF4-FFF2-40B4-BE49-F238E27FC236}">
              <a16:creationId xmlns:a16="http://schemas.microsoft.com/office/drawing/2014/main" id="{D25AB9B4-7198-4A66-AC25-9EF527951B7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8" name="TextBox 7587">
          <a:extLst>
            <a:ext uri="{FF2B5EF4-FFF2-40B4-BE49-F238E27FC236}">
              <a16:creationId xmlns:a16="http://schemas.microsoft.com/office/drawing/2014/main" id="{6F167DA6-C8C1-4DD2-8147-DE72EC75B93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9" name="TextBox 7588">
          <a:extLst>
            <a:ext uri="{FF2B5EF4-FFF2-40B4-BE49-F238E27FC236}">
              <a16:creationId xmlns:a16="http://schemas.microsoft.com/office/drawing/2014/main" id="{0A3C4241-2191-43C8-8B2F-4D735EC0817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0" name="TextBox 7589">
          <a:extLst>
            <a:ext uri="{FF2B5EF4-FFF2-40B4-BE49-F238E27FC236}">
              <a16:creationId xmlns:a16="http://schemas.microsoft.com/office/drawing/2014/main" id="{6AEB92C5-31CB-4EF6-A3F2-FACB598365A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1" name="TextBox 7590">
          <a:extLst>
            <a:ext uri="{FF2B5EF4-FFF2-40B4-BE49-F238E27FC236}">
              <a16:creationId xmlns:a16="http://schemas.microsoft.com/office/drawing/2014/main" id="{F17D3964-EB43-4907-9110-3F59B5731C7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2" name="TextBox 7591">
          <a:extLst>
            <a:ext uri="{FF2B5EF4-FFF2-40B4-BE49-F238E27FC236}">
              <a16:creationId xmlns:a16="http://schemas.microsoft.com/office/drawing/2014/main" id="{CCDD3777-5B88-4710-9EC8-9DB80337805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3" name="TextBox 7592">
          <a:extLst>
            <a:ext uri="{FF2B5EF4-FFF2-40B4-BE49-F238E27FC236}">
              <a16:creationId xmlns:a16="http://schemas.microsoft.com/office/drawing/2014/main" id="{9E821519-2D32-4EB7-8EE5-EA6BFD7B0BF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4" name="TextBox 7593">
          <a:extLst>
            <a:ext uri="{FF2B5EF4-FFF2-40B4-BE49-F238E27FC236}">
              <a16:creationId xmlns:a16="http://schemas.microsoft.com/office/drawing/2014/main" id="{6B6D52BE-A7B2-4CCC-B4E2-C2F4D36E111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5" name="TextBox 7594">
          <a:extLst>
            <a:ext uri="{FF2B5EF4-FFF2-40B4-BE49-F238E27FC236}">
              <a16:creationId xmlns:a16="http://schemas.microsoft.com/office/drawing/2014/main" id="{D06C8B72-1AE4-4C06-A251-A65856F8BAE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6" name="TextBox 7595">
          <a:extLst>
            <a:ext uri="{FF2B5EF4-FFF2-40B4-BE49-F238E27FC236}">
              <a16:creationId xmlns:a16="http://schemas.microsoft.com/office/drawing/2014/main" id="{E008AD54-7E14-4D05-ADBB-088CCCE1620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7" name="TextBox 7596">
          <a:extLst>
            <a:ext uri="{FF2B5EF4-FFF2-40B4-BE49-F238E27FC236}">
              <a16:creationId xmlns:a16="http://schemas.microsoft.com/office/drawing/2014/main" id="{EC77533F-C7FC-4C75-BC9F-707F5882067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8" name="TextBox 7597">
          <a:extLst>
            <a:ext uri="{FF2B5EF4-FFF2-40B4-BE49-F238E27FC236}">
              <a16:creationId xmlns:a16="http://schemas.microsoft.com/office/drawing/2014/main" id="{B9AE99DA-0493-4281-88A7-0D5083A8DB5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9" name="TextBox 7598">
          <a:extLst>
            <a:ext uri="{FF2B5EF4-FFF2-40B4-BE49-F238E27FC236}">
              <a16:creationId xmlns:a16="http://schemas.microsoft.com/office/drawing/2014/main" id="{9F6C9636-1583-4096-BB92-E7C00767D88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0" name="TextBox 7599">
          <a:extLst>
            <a:ext uri="{FF2B5EF4-FFF2-40B4-BE49-F238E27FC236}">
              <a16:creationId xmlns:a16="http://schemas.microsoft.com/office/drawing/2014/main" id="{AC46B666-6E21-4A01-97AC-D5F0E2407EE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1" name="TextBox 7600">
          <a:extLst>
            <a:ext uri="{FF2B5EF4-FFF2-40B4-BE49-F238E27FC236}">
              <a16:creationId xmlns:a16="http://schemas.microsoft.com/office/drawing/2014/main" id="{6087D5EB-E3F3-453C-82B3-9D6C9C00873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2" name="TextBox 7601">
          <a:extLst>
            <a:ext uri="{FF2B5EF4-FFF2-40B4-BE49-F238E27FC236}">
              <a16:creationId xmlns:a16="http://schemas.microsoft.com/office/drawing/2014/main" id="{1C48CA0C-1BB2-4FA4-812F-16CF4463DB3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3" name="TextBox 7602">
          <a:extLst>
            <a:ext uri="{FF2B5EF4-FFF2-40B4-BE49-F238E27FC236}">
              <a16:creationId xmlns:a16="http://schemas.microsoft.com/office/drawing/2014/main" id="{CA0B5215-D7A3-45CE-9C7B-CADEA02D27F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4" name="TextBox 7603">
          <a:extLst>
            <a:ext uri="{FF2B5EF4-FFF2-40B4-BE49-F238E27FC236}">
              <a16:creationId xmlns:a16="http://schemas.microsoft.com/office/drawing/2014/main" id="{7E349C84-A128-4754-AA19-87302094152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5" name="TextBox 7604">
          <a:extLst>
            <a:ext uri="{FF2B5EF4-FFF2-40B4-BE49-F238E27FC236}">
              <a16:creationId xmlns:a16="http://schemas.microsoft.com/office/drawing/2014/main" id="{379C1AD5-48A3-46A9-8247-A9AAD406D9C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6" name="TextBox 7605">
          <a:extLst>
            <a:ext uri="{FF2B5EF4-FFF2-40B4-BE49-F238E27FC236}">
              <a16:creationId xmlns:a16="http://schemas.microsoft.com/office/drawing/2014/main" id="{DFF98E10-68B4-4775-BF57-69E186894AE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7" name="TextBox 7606">
          <a:extLst>
            <a:ext uri="{FF2B5EF4-FFF2-40B4-BE49-F238E27FC236}">
              <a16:creationId xmlns:a16="http://schemas.microsoft.com/office/drawing/2014/main" id="{FEB2AEF1-6331-4AD1-940E-5077C59DA15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8" name="TextBox 7607">
          <a:extLst>
            <a:ext uri="{FF2B5EF4-FFF2-40B4-BE49-F238E27FC236}">
              <a16:creationId xmlns:a16="http://schemas.microsoft.com/office/drawing/2014/main" id="{38F5B4AA-5E5E-4B56-B5D2-AC3D456E72F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9" name="TextBox 7608">
          <a:extLst>
            <a:ext uri="{FF2B5EF4-FFF2-40B4-BE49-F238E27FC236}">
              <a16:creationId xmlns:a16="http://schemas.microsoft.com/office/drawing/2014/main" id="{BCC90A17-4950-459A-AE41-9ED2A85B33D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0" name="TextBox 7609">
          <a:extLst>
            <a:ext uri="{FF2B5EF4-FFF2-40B4-BE49-F238E27FC236}">
              <a16:creationId xmlns:a16="http://schemas.microsoft.com/office/drawing/2014/main" id="{A894522F-DC2F-48E8-851C-26D3FD66B4B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1" name="TextBox 7610">
          <a:extLst>
            <a:ext uri="{FF2B5EF4-FFF2-40B4-BE49-F238E27FC236}">
              <a16:creationId xmlns:a16="http://schemas.microsoft.com/office/drawing/2014/main" id="{83876E83-BABB-4F79-B6B7-0C8A76BA218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2" name="TextBox 7611">
          <a:extLst>
            <a:ext uri="{FF2B5EF4-FFF2-40B4-BE49-F238E27FC236}">
              <a16:creationId xmlns:a16="http://schemas.microsoft.com/office/drawing/2014/main" id="{A78B9FE2-0BF3-4C8E-BFE0-D8896E354B1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3" name="TextBox 7612">
          <a:extLst>
            <a:ext uri="{FF2B5EF4-FFF2-40B4-BE49-F238E27FC236}">
              <a16:creationId xmlns:a16="http://schemas.microsoft.com/office/drawing/2014/main" id="{223FD2E4-279C-4105-8372-545FF6427FA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4" name="TextBox 7613">
          <a:extLst>
            <a:ext uri="{FF2B5EF4-FFF2-40B4-BE49-F238E27FC236}">
              <a16:creationId xmlns:a16="http://schemas.microsoft.com/office/drawing/2014/main" id="{8CEB1C34-514A-4F00-8670-A21A213A53E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5" name="TextBox 7614">
          <a:extLst>
            <a:ext uri="{FF2B5EF4-FFF2-40B4-BE49-F238E27FC236}">
              <a16:creationId xmlns:a16="http://schemas.microsoft.com/office/drawing/2014/main" id="{D27BCA0C-4D83-409C-9EFE-57C99209952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6" name="TextBox 7615">
          <a:extLst>
            <a:ext uri="{FF2B5EF4-FFF2-40B4-BE49-F238E27FC236}">
              <a16:creationId xmlns:a16="http://schemas.microsoft.com/office/drawing/2014/main" id="{F8963798-D95A-4A2E-8478-ACF28E3E667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7" name="TextBox 7616">
          <a:extLst>
            <a:ext uri="{FF2B5EF4-FFF2-40B4-BE49-F238E27FC236}">
              <a16:creationId xmlns:a16="http://schemas.microsoft.com/office/drawing/2014/main" id="{B79855C2-776A-4911-92D1-7BB1B2BAF78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8" name="TextBox 7617">
          <a:extLst>
            <a:ext uri="{FF2B5EF4-FFF2-40B4-BE49-F238E27FC236}">
              <a16:creationId xmlns:a16="http://schemas.microsoft.com/office/drawing/2014/main" id="{0819CE49-B35A-4F61-AE96-AF429541FB1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9" name="TextBox 7618">
          <a:extLst>
            <a:ext uri="{FF2B5EF4-FFF2-40B4-BE49-F238E27FC236}">
              <a16:creationId xmlns:a16="http://schemas.microsoft.com/office/drawing/2014/main" id="{02EB2D7B-239C-4AC2-B22A-C2890470DA6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0" name="TextBox 7619">
          <a:extLst>
            <a:ext uri="{FF2B5EF4-FFF2-40B4-BE49-F238E27FC236}">
              <a16:creationId xmlns:a16="http://schemas.microsoft.com/office/drawing/2014/main" id="{AC94A8AD-757F-4D98-9C4C-EE054BFB818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1" name="TextBox 7620">
          <a:extLst>
            <a:ext uri="{FF2B5EF4-FFF2-40B4-BE49-F238E27FC236}">
              <a16:creationId xmlns:a16="http://schemas.microsoft.com/office/drawing/2014/main" id="{FD2C02A0-70CF-4EFE-A597-031FC3FAD2F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2" name="TextBox 7621">
          <a:extLst>
            <a:ext uri="{FF2B5EF4-FFF2-40B4-BE49-F238E27FC236}">
              <a16:creationId xmlns:a16="http://schemas.microsoft.com/office/drawing/2014/main" id="{B19765A3-E263-4EC4-BFF8-A1F1179C261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3" name="TextBox 7622">
          <a:extLst>
            <a:ext uri="{FF2B5EF4-FFF2-40B4-BE49-F238E27FC236}">
              <a16:creationId xmlns:a16="http://schemas.microsoft.com/office/drawing/2014/main" id="{DC7D05CD-C0B0-446F-98E0-6BB8ABABEBE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4" name="TextBox 7623">
          <a:extLst>
            <a:ext uri="{FF2B5EF4-FFF2-40B4-BE49-F238E27FC236}">
              <a16:creationId xmlns:a16="http://schemas.microsoft.com/office/drawing/2014/main" id="{5493D04E-BA5D-459D-B429-43C74F21EC9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5" name="TextBox 7624">
          <a:extLst>
            <a:ext uri="{FF2B5EF4-FFF2-40B4-BE49-F238E27FC236}">
              <a16:creationId xmlns:a16="http://schemas.microsoft.com/office/drawing/2014/main" id="{8AD6352E-C4DF-4F5D-9BFA-30106D404A0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6" name="TextBox 7625">
          <a:extLst>
            <a:ext uri="{FF2B5EF4-FFF2-40B4-BE49-F238E27FC236}">
              <a16:creationId xmlns:a16="http://schemas.microsoft.com/office/drawing/2014/main" id="{96287C02-838E-4690-968A-3D537F61B03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7" name="TextBox 7626">
          <a:extLst>
            <a:ext uri="{FF2B5EF4-FFF2-40B4-BE49-F238E27FC236}">
              <a16:creationId xmlns:a16="http://schemas.microsoft.com/office/drawing/2014/main" id="{89EF323F-AF6D-4E9B-A488-6222EF4955B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8" name="TextBox 7627">
          <a:extLst>
            <a:ext uri="{FF2B5EF4-FFF2-40B4-BE49-F238E27FC236}">
              <a16:creationId xmlns:a16="http://schemas.microsoft.com/office/drawing/2014/main" id="{5C5F7F46-0409-4AAD-B44F-4A4A9A3C783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9" name="TextBox 7628">
          <a:extLst>
            <a:ext uri="{FF2B5EF4-FFF2-40B4-BE49-F238E27FC236}">
              <a16:creationId xmlns:a16="http://schemas.microsoft.com/office/drawing/2014/main" id="{60E7CB0A-86B5-406B-A819-DD75881D46B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0" name="TextBox 7629">
          <a:extLst>
            <a:ext uri="{FF2B5EF4-FFF2-40B4-BE49-F238E27FC236}">
              <a16:creationId xmlns:a16="http://schemas.microsoft.com/office/drawing/2014/main" id="{41841B5D-88AF-457E-9275-9B6107B459D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1" name="TextBox 7630">
          <a:extLst>
            <a:ext uri="{FF2B5EF4-FFF2-40B4-BE49-F238E27FC236}">
              <a16:creationId xmlns:a16="http://schemas.microsoft.com/office/drawing/2014/main" id="{371946F3-0E59-4DE7-BFEB-6B7C094C613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2" name="TextBox 7631">
          <a:extLst>
            <a:ext uri="{FF2B5EF4-FFF2-40B4-BE49-F238E27FC236}">
              <a16:creationId xmlns:a16="http://schemas.microsoft.com/office/drawing/2014/main" id="{D11BDF3E-75F9-47F4-A139-E8D83ABB426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3" name="TextBox 7632">
          <a:extLst>
            <a:ext uri="{FF2B5EF4-FFF2-40B4-BE49-F238E27FC236}">
              <a16:creationId xmlns:a16="http://schemas.microsoft.com/office/drawing/2014/main" id="{1CC708CB-23B6-472E-B77F-56971989DFE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4" name="TextBox 7633">
          <a:extLst>
            <a:ext uri="{FF2B5EF4-FFF2-40B4-BE49-F238E27FC236}">
              <a16:creationId xmlns:a16="http://schemas.microsoft.com/office/drawing/2014/main" id="{0098C2CC-165F-454B-AB98-BCE58C8234B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5" name="TextBox 7634">
          <a:extLst>
            <a:ext uri="{FF2B5EF4-FFF2-40B4-BE49-F238E27FC236}">
              <a16:creationId xmlns:a16="http://schemas.microsoft.com/office/drawing/2014/main" id="{1E633AC7-6785-4859-92EA-53F215B90C9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6" name="TextBox 7635">
          <a:extLst>
            <a:ext uri="{FF2B5EF4-FFF2-40B4-BE49-F238E27FC236}">
              <a16:creationId xmlns:a16="http://schemas.microsoft.com/office/drawing/2014/main" id="{89FD600F-8F76-4B50-8DA2-468A9B143A3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7" name="TextBox 7636">
          <a:extLst>
            <a:ext uri="{FF2B5EF4-FFF2-40B4-BE49-F238E27FC236}">
              <a16:creationId xmlns:a16="http://schemas.microsoft.com/office/drawing/2014/main" id="{219850F9-626A-42A4-8BCA-BBB20C1F3F8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8" name="TextBox 7637">
          <a:extLst>
            <a:ext uri="{FF2B5EF4-FFF2-40B4-BE49-F238E27FC236}">
              <a16:creationId xmlns:a16="http://schemas.microsoft.com/office/drawing/2014/main" id="{004939D8-EE8D-4BC9-8607-E532B075FDC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9" name="TextBox 7638">
          <a:extLst>
            <a:ext uri="{FF2B5EF4-FFF2-40B4-BE49-F238E27FC236}">
              <a16:creationId xmlns:a16="http://schemas.microsoft.com/office/drawing/2014/main" id="{4E3C8DB6-2E0F-4706-B7AB-D2C6F372A7F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0" name="TextBox 7639">
          <a:extLst>
            <a:ext uri="{FF2B5EF4-FFF2-40B4-BE49-F238E27FC236}">
              <a16:creationId xmlns:a16="http://schemas.microsoft.com/office/drawing/2014/main" id="{CF034E33-ADC6-4703-8FD6-D8FFDC3BEFE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1" name="TextBox 7640">
          <a:extLst>
            <a:ext uri="{FF2B5EF4-FFF2-40B4-BE49-F238E27FC236}">
              <a16:creationId xmlns:a16="http://schemas.microsoft.com/office/drawing/2014/main" id="{2A71487E-11D4-48C3-8E36-0ACA87EC67F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2" name="TextBox 7641">
          <a:extLst>
            <a:ext uri="{FF2B5EF4-FFF2-40B4-BE49-F238E27FC236}">
              <a16:creationId xmlns:a16="http://schemas.microsoft.com/office/drawing/2014/main" id="{ABCE9F19-D80B-4A50-AAB1-E22FFBBD566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3" name="TextBox 7642">
          <a:extLst>
            <a:ext uri="{FF2B5EF4-FFF2-40B4-BE49-F238E27FC236}">
              <a16:creationId xmlns:a16="http://schemas.microsoft.com/office/drawing/2014/main" id="{3310CE9D-1156-4F60-9C82-1DCD3B46E5E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4" name="TextBox 7643">
          <a:extLst>
            <a:ext uri="{FF2B5EF4-FFF2-40B4-BE49-F238E27FC236}">
              <a16:creationId xmlns:a16="http://schemas.microsoft.com/office/drawing/2014/main" id="{5CE6DD90-FA16-4A7E-8C7F-A75E346977F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5" name="TextBox 7644">
          <a:extLst>
            <a:ext uri="{FF2B5EF4-FFF2-40B4-BE49-F238E27FC236}">
              <a16:creationId xmlns:a16="http://schemas.microsoft.com/office/drawing/2014/main" id="{7D8F99C0-9C7C-44DA-8050-BFD3D547DB9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6" name="TextBox 7645">
          <a:extLst>
            <a:ext uri="{FF2B5EF4-FFF2-40B4-BE49-F238E27FC236}">
              <a16:creationId xmlns:a16="http://schemas.microsoft.com/office/drawing/2014/main" id="{C4E38C16-03B4-4447-B956-BBA1221EECE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7" name="TextBox 7646">
          <a:extLst>
            <a:ext uri="{FF2B5EF4-FFF2-40B4-BE49-F238E27FC236}">
              <a16:creationId xmlns:a16="http://schemas.microsoft.com/office/drawing/2014/main" id="{BBBFE97B-9A29-49C6-A512-0D14405AF49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8" name="TextBox 7647">
          <a:extLst>
            <a:ext uri="{FF2B5EF4-FFF2-40B4-BE49-F238E27FC236}">
              <a16:creationId xmlns:a16="http://schemas.microsoft.com/office/drawing/2014/main" id="{577D9258-2E89-4038-8EF1-120ACFFD65E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9" name="TextBox 7648">
          <a:extLst>
            <a:ext uri="{FF2B5EF4-FFF2-40B4-BE49-F238E27FC236}">
              <a16:creationId xmlns:a16="http://schemas.microsoft.com/office/drawing/2014/main" id="{F3A92162-EAD3-4803-B1EA-062E6B6F688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0" name="TextBox 7649">
          <a:extLst>
            <a:ext uri="{FF2B5EF4-FFF2-40B4-BE49-F238E27FC236}">
              <a16:creationId xmlns:a16="http://schemas.microsoft.com/office/drawing/2014/main" id="{BE3B93D1-2885-4CB6-B7AD-5983119130A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1" name="TextBox 7650">
          <a:extLst>
            <a:ext uri="{FF2B5EF4-FFF2-40B4-BE49-F238E27FC236}">
              <a16:creationId xmlns:a16="http://schemas.microsoft.com/office/drawing/2014/main" id="{043B5855-7C62-41EA-9E8D-B1B9AD47C69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2" name="TextBox 7651">
          <a:extLst>
            <a:ext uri="{FF2B5EF4-FFF2-40B4-BE49-F238E27FC236}">
              <a16:creationId xmlns:a16="http://schemas.microsoft.com/office/drawing/2014/main" id="{DA100C96-D1D9-4A4C-9CB5-ABF3B023E50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3" name="TextBox 7652">
          <a:extLst>
            <a:ext uri="{FF2B5EF4-FFF2-40B4-BE49-F238E27FC236}">
              <a16:creationId xmlns:a16="http://schemas.microsoft.com/office/drawing/2014/main" id="{2C48454D-E1BB-4683-B92B-58376CBB634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4" name="TextBox 7653">
          <a:extLst>
            <a:ext uri="{FF2B5EF4-FFF2-40B4-BE49-F238E27FC236}">
              <a16:creationId xmlns:a16="http://schemas.microsoft.com/office/drawing/2014/main" id="{D1051F84-6D81-4DB9-B0FA-CD53176E994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5" name="TextBox 7654">
          <a:extLst>
            <a:ext uri="{FF2B5EF4-FFF2-40B4-BE49-F238E27FC236}">
              <a16:creationId xmlns:a16="http://schemas.microsoft.com/office/drawing/2014/main" id="{B321E30D-7088-4C3D-8B11-60B26DCB8B3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6" name="TextBox 7655">
          <a:extLst>
            <a:ext uri="{FF2B5EF4-FFF2-40B4-BE49-F238E27FC236}">
              <a16:creationId xmlns:a16="http://schemas.microsoft.com/office/drawing/2014/main" id="{608FF3A8-B196-4254-A8E6-AC4E638C0BB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7" name="TextBox 7656">
          <a:extLst>
            <a:ext uri="{FF2B5EF4-FFF2-40B4-BE49-F238E27FC236}">
              <a16:creationId xmlns:a16="http://schemas.microsoft.com/office/drawing/2014/main" id="{C36DC2F8-4EDD-4332-8496-B6F410AC0DB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8" name="TextBox 7657">
          <a:extLst>
            <a:ext uri="{FF2B5EF4-FFF2-40B4-BE49-F238E27FC236}">
              <a16:creationId xmlns:a16="http://schemas.microsoft.com/office/drawing/2014/main" id="{23445802-006F-4220-88DB-13AEBDD50A3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9" name="TextBox 7658">
          <a:extLst>
            <a:ext uri="{FF2B5EF4-FFF2-40B4-BE49-F238E27FC236}">
              <a16:creationId xmlns:a16="http://schemas.microsoft.com/office/drawing/2014/main" id="{733EFE1F-570F-4CA3-8E2A-BB4B9D7AE3A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0" name="TextBox 7659">
          <a:extLst>
            <a:ext uri="{FF2B5EF4-FFF2-40B4-BE49-F238E27FC236}">
              <a16:creationId xmlns:a16="http://schemas.microsoft.com/office/drawing/2014/main" id="{3D489CA1-A19A-4A82-A555-86D29F1B552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1" name="TextBox 7660">
          <a:extLst>
            <a:ext uri="{FF2B5EF4-FFF2-40B4-BE49-F238E27FC236}">
              <a16:creationId xmlns:a16="http://schemas.microsoft.com/office/drawing/2014/main" id="{9C0C1C56-7C4B-4642-ABD5-8B594E8DC4E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2" name="TextBox 7661">
          <a:extLst>
            <a:ext uri="{FF2B5EF4-FFF2-40B4-BE49-F238E27FC236}">
              <a16:creationId xmlns:a16="http://schemas.microsoft.com/office/drawing/2014/main" id="{8D01B538-4C13-4D63-8A3B-2AE2DC32A89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3" name="TextBox 7662">
          <a:extLst>
            <a:ext uri="{FF2B5EF4-FFF2-40B4-BE49-F238E27FC236}">
              <a16:creationId xmlns:a16="http://schemas.microsoft.com/office/drawing/2014/main" id="{F83E5712-CE41-46C7-9C7D-CD5855308C1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4" name="TextBox 7663">
          <a:extLst>
            <a:ext uri="{FF2B5EF4-FFF2-40B4-BE49-F238E27FC236}">
              <a16:creationId xmlns:a16="http://schemas.microsoft.com/office/drawing/2014/main" id="{9AF30C10-B2C2-4895-8AFE-AC6569B74E4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5" name="TextBox 7664">
          <a:extLst>
            <a:ext uri="{FF2B5EF4-FFF2-40B4-BE49-F238E27FC236}">
              <a16:creationId xmlns:a16="http://schemas.microsoft.com/office/drawing/2014/main" id="{E599FD4D-903C-4760-A253-922C491DDE4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6" name="TextBox 7665">
          <a:extLst>
            <a:ext uri="{FF2B5EF4-FFF2-40B4-BE49-F238E27FC236}">
              <a16:creationId xmlns:a16="http://schemas.microsoft.com/office/drawing/2014/main" id="{2F01D9B0-DA85-41C8-A372-04063DD28E5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7" name="TextBox 7666">
          <a:extLst>
            <a:ext uri="{FF2B5EF4-FFF2-40B4-BE49-F238E27FC236}">
              <a16:creationId xmlns:a16="http://schemas.microsoft.com/office/drawing/2014/main" id="{2A66F737-3BE3-4F16-B149-9EB07491CEC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8" name="TextBox 7667">
          <a:extLst>
            <a:ext uri="{FF2B5EF4-FFF2-40B4-BE49-F238E27FC236}">
              <a16:creationId xmlns:a16="http://schemas.microsoft.com/office/drawing/2014/main" id="{4CC4798D-2C7B-48BA-9644-C50EC52806E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9" name="TextBox 7668">
          <a:extLst>
            <a:ext uri="{FF2B5EF4-FFF2-40B4-BE49-F238E27FC236}">
              <a16:creationId xmlns:a16="http://schemas.microsoft.com/office/drawing/2014/main" id="{21A3F348-F967-4B9C-B7E0-10794E4E62F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0" name="TextBox 7669">
          <a:extLst>
            <a:ext uri="{FF2B5EF4-FFF2-40B4-BE49-F238E27FC236}">
              <a16:creationId xmlns:a16="http://schemas.microsoft.com/office/drawing/2014/main" id="{4FEFF692-6CE8-47B7-AC34-536C72BB18F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1" name="TextBox 7670">
          <a:extLst>
            <a:ext uri="{FF2B5EF4-FFF2-40B4-BE49-F238E27FC236}">
              <a16:creationId xmlns:a16="http://schemas.microsoft.com/office/drawing/2014/main" id="{3D711E35-5DDB-4DC3-BDB2-893C2CBADCC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2" name="TextBox 7671">
          <a:extLst>
            <a:ext uri="{FF2B5EF4-FFF2-40B4-BE49-F238E27FC236}">
              <a16:creationId xmlns:a16="http://schemas.microsoft.com/office/drawing/2014/main" id="{BD178DB4-E45F-421E-8E03-C65D821CF63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3" name="TextBox 7672">
          <a:extLst>
            <a:ext uri="{FF2B5EF4-FFF2-40B4-BE49-F238E27FC236}">
              <a16:creationId xmlns:a16="http://schemas.microsoft.com/office/drawing/2014/main" id="{161AF31C-9DE7-45A9-BCDD-876B7A74FCC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4" name="TextBox 7673">
          <a:extLst>
            <a:ext uri="{FF2B5EF4-FFF2-40B4-BE49-F238E27FC236}">
              <a16:creationId xmlns:a16="http://schemas.microsoft.com/office/drawing/2014/main" id="{8E25EF5C-8B8E-4F84-A40F-08475D64F19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5" name="TextBox 7674">
          <a:extLst>
            <a:ext uri="{FF2B5EF4-FFF2-40B4-BE49-F238E27FC236}">
              <a16:creationId xmlns:a16="http://schemas.microsoft.com/office/drawing/2014/main" id="{1A3BE9FF-B427-483A-91D3-0D2AAFE13E6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6" name="TextBox 7675">
          <a:extLst>
            <a:ext uri="{FF2B5EF4-FFF2-40B4-BE49-F238E27FC236}">
              <a16:creationId xmlns:a16="http://schemas.microsoft.com/office/drawing/2014/main" id="{4359E3A5-4711-4D50-8E7B-FFCA994F4BC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7" name="TextBox 7676">
          <a:extLst>
            <a:ext uri="{FF2B5EF4-FFF2-40B4-BE49-F238E27FC236}">
              <a16:creationId xmlns:a16="http://schemas.microsoft.com/office/drawing/2014/main" id="{75C5F3CF-FF52-4983-86AF-1953EA02540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8" name="TextBox 7677">
          <a:extLst>
            <a:ext uri="{FF2B5EF4-FFF2-40B4-BE49-F238E27FC236}">
              <a16:creationId xmlns:a16="http://schemas.microsoft.com/office/drawing/2014/main" id="{A051D1C4-7275-4E28-9126-67710B944B9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9" name="TextBox 7678">
          <a:extLst>
            <a:ext uri="{FF2B5EF4-FFF2-40B4-BE49-F238E27FC236}">
              <a16:creationId xmlns:a16="http://schemas.microsoft.com/office/drawing/2014/main" id="{AB198F91-80C8-4F27-A554-C8B8BC290A2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0" name="TextBox 7679">
          <a:extLst>
            <a:ext uri="{FF2B5EF4-FFF2-40B4-BE49-F238E27FC236}">
              <a16:creationId xmlns:a16="http://schemas.microsoft.com/office/drawing/2014/main" id="{2A783EC0-F355-488B-9AE0-39818D45D2D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1" name="TextBox 7680">
          <a:extLst>
            <a:ext uri="{FF2B5EF4-FFF2-40B4-BE49-F238E27FC236}">
              <a16:creationId xmlns:a16="http://schemas.microsoft.com/office/drawing/2014/main" id="{DAECA8FA-B4CF-4071-B22D-E8B8750139A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2" name="TextBox 7681">
          <a:extLst>
            <a:ext uri="{FF2B5EF4-FFF2-40B4-BE49-F238E27FC236}">
              <a16:creationId xmlns:a16="http://schemas.microsoft.com/office/drawing/2014/main" id="{4891165A-11D6-4B6E-850E-0027150B25D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3" name="TextBox 7682">
          <a:extLst>
            <a:ext uri="{FF2B5EF4-FFF2-40B4-BE49-F238E27FC236}">
              <a16:creationId xmlns:a16="http://schemas.microsoft.com/office/drawing/2014/main" id="{13B3FF4E-029C-4F3D-8C0D-4C67820928E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4" name="TextBox 7683">
          <a:extLst>
            <a:ext uri="{FF2B5EF4-FFF2-40B4-BE49-F238E27FC236}">
              <a16:creationId xmlns:a16="http://schemas.microsoft.com/office/drawing/2014/main" id="{5F8906A8-6BA7-4417-B6EA-830FEBEE256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5" name="TextBox 7684">
          <a:extLst>
            <a:ext uri="{FF2B5EF4-FFF2-40B4-BE49-F238E27FC236}">
              <a16:creationId xmlns:a16="http://schemas.microsoft.com/office/drawing/2014/main" id="{1BB35C2B-E8A8-48FA-8575-60229D79322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6" name="TextBox 7685">
          <a:extLst>
            <a:ext uri="{FF2B5EF4-FFF2-40B4-BE49-F238E27FC236}">
              <a16:creationId xmlns:a16="http://schemas.microsoft.com/office/drawing/2014/main" id="{5DFA6844-A243-42B1-AC06-77866198D76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7" name="TextBox 7686">
          <a:extLst>
            <a:ext uri="{FF2B5EF4-FFF2-40B4-BE49-F238E27FC236}">
              <a16:creationId xmlns:a16="http://schemas.microsoft.com/office/drawing/2014/main" id="{60044321-4B3C-4B67-93F6-D126C0AA15B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8" name="TextBox 7687">
          <a:extLst>
            <a:ext uri="{FF2B5EF4-FFF2-40B4-BE49-F238E27FC236}">
              <a16:creationId xmlns:a16="http://schemas.microsoft.com/office/drawing/2014/main" id="{B666D6EE-B661-45EC-BCB3-E1BCD9444EB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9" name="TextBox 7688">
          <a:extLst>
            <a:ext uri="{FF2B5EF4-FFF2-40B4-BE49-F238E27FC236}">
              <a16:creationId xmlns:a16="http://schemas.microsoft.com/office/drawing/2014/main" id="{7FF707B5-5039-453F-9B9E-FD5FF925567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0" name="TextBox 7689">
          <a:extLst>
            <a:ext uri="{FF2B5EF4-FFF2-40B4-BE49-F238E27FC236}">
              <a16:creationId xmlns:a16="http://schemas.microsoft.com/office/drawing/2014/main" id="{02DFC84A-971B-434F-8FC6-6B998508CE8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1" name="TextBox 7690">
          <a:extLst>
            <a:ext uri="{FF2B5EF4-FFF2-40B4-BE49-F238E27FC236}">
              <a16:creationId xmlns:a16="http://schemas.microsoft.com/office/drawing/2014/main" id="{77418F9B-A4C5-44DD-9CE4-69BC9434114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2" name="TextBox 7691">
          <a:extLst>
            <a:ext uri="{FF2B5EF4-FFF2-40B4-BE49-F238E27FC236}">
              <a16:creationId xmlns:a16="http://schemas.microsoft.com/office/drawing/2014/main" id="{7F036DFC-6540-419D-AE79-CD624D4960B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3" name="TextBox 7692">
          <a:extLst>
            <a:ext uri="{FF2B5EF4-FFF2-40B4-BE49-F238E27FC236}">
              <a16:creationId xmlns:a16="http://schemas.microsoft.com/office/drawing/2014/main" id="{50FE2FA1-A7CD-492E-B040-A6A80D796D0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4" name="TextBox 7693">
          <a:extLst>
            <a:ext uri="{FF2B5EF4-FFF2-40B4-BE49-F238E27FC236}">
              <a16:creationId xmlns:a16="http://schemas.microsoft.com/office/drawing/2014/main" id="{15C5FDEE-879C-4CD3-A47F-5CDA7AED577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5" name="TextBox 7694">
          <a:extLst>
            <a:ext uri="{FF2B5EF4-FFF2-40B4-BE49-F238E27FC236}">
              <a16:creationId xmlns:a16="http://schemas.microsoft.com/office/drawing/2014/main" id="{A3BD0ABE-D560-4C63-AB33-E8615905154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6" name="TextBox 7695">
          <a:extLst>
            <a:ext uri="{FF2B5EF4-FFF2-40B4-BE49-F238E27FC236}">
              <a16:creationId xmlns:a16="http://schemas.microsoft.com/office/drawing/2014/main" id="{2E8F8349-FA6E-43F2-97B4-3BA615992ED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7" name="TextBox 7696">
          <a:extLst>
            <a:ext uri="{FF2B5EF4-FFF2-40B4-BE49-F238E27FC236}">
              <a16:creationId xmlns:a16="http://schemas.microsoft.com/office/drawing/2014/main" id="{664C3462-6ECB-4ACA-98AD-D3C02633D0E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8" name="TextBox 7697">
          <a:extLst>
            <a:ext uri="{FF2B5EF4-FFF2-40B4-BE49-F238E27FC236}">
              <a16:creationId xmlns:a16="http://schemas.microsoft.com/office/drawing/2014/main" id="{A7B0CC97-661F-4C9F-A7B6-5CF62AB2DD4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9" name="TextBox 7698">
          <a:extLst>
            <a:ext uri="{FF2B5EF4-FFF2-40B4-BE49-F238E27FC236}">
              <a16:creationId xmlns:a16="http://schemas.microsoft.com/office/drawing/2014/main" id="{35E0BCFA-937D-40BA-BE23-628780D1A27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0" name="TextBox 7699">
          <a:extLst>
            <a:ext uri="{FF2B5EF4-FFF2-40B4-BE49-F238E27FC236}">
              <a16:creationId xmlns:a16="http://schemas.microsoft.com/office/drawing/2014/main" id="{D40EA325-B6CE-4EEB-BAC9-D994409B0DC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1" name="TextBox 7700">
          <a:extLst>
            <a:ext uri="{FF2B5EF4-FFF2-40B4-BE49-F238E27FC236}">
              <a16:creationId xmlns:a16="http://schemas.microsoft.com/office/drawing/2014/main" id="{61BBDF82-72A3-4396-A1C5-CD4F98005C3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2" name="TextBox 7701">
          <a:extLst>
            <a:ext uri="{FF2B5EF4-FFF2-40B4-BE49-F238E27FC236}">
              <a16:creationId xmlns:a16="http://schemas.microsoft.com/office/drawing/2014/main" id="{1EEB677B-0904-44EB-B1FA-7E642E399E7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3" name="TextBox 7702">
          <a:extLst>
            <a:ext uri="{FF2B5EF4-FFF2-40B4-BE49-F238E27FC236}">
              <a16:creationId xmlns:a16="http://schemas.microsoft.com/office/drawing/2014/main" id="{2B6EAC3F-D6F3-49EC-A9D0-10D74774A04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4" name="TextBox 7703">
          <a:extLst>
            <a:ext uri="{FF2B5EF4-FFF2-40B4-BE49-F238E27FC236}">
              <a16:creationId xmlns:a16="http://schemas.microsoft.com/office/drawing/2014/main" id="{C8EA1F49-6BE8-4D13-B892-CA1729DC614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5" name="TextBox 7704">
          <a:extLst>
            <a:ext uri="{FF2B5EF4-FFF2-40B4-BE49-F238E27FC236}">
              <a16:creationId xmlns:a16="http://schemas.microsoft.com/office/drawing/2014/main" id="{92CBF18D-C69F-4F71-85D7-295448011F2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6" name="TextBox 7705">
          <a:extLst>
            <a:ext uri="{FF2B5EF4-FFF2-40B4-BE49-F238E27FC236}">
              <a16:creationId xmlns:a16="http://schemas.microsoft.com/office/drawing/2014/main" id="{8240FD72-75D1-4874-A13A-E03EE4ADAB8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7" name="TextBox 7706">
          <a:extLst>
            <a:ext uri="{FF2B5EF4-FFF2-40B4-BE49-F238E27FC236}">
              <a16:creationId xmlns:a16="http://schemas.microsoft.com/office/drawing/2014/main" id="{91839F08-4709-47F7-ADE9-5643D207FFB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8" name="TextBox 7707">
          <a:extLst>
            <a:ext uri="{FF2B5EF4-FFF2-40B4-BE49-F238E27FC236}">
              <a16:creationId xmlns:a16="http://schemas.microsoft.com/office/drawing/2014/main" id="{56C52C4F-4B63-4070-8021-4C6AA3D61A0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9" name="TextBox 7708">
          <a:extLst>
            <a:ext uri="{FF2B5EF4-FFF2-40B4-BE49-F238E27FC236}">
              <a16:creationId xmlns:a16="http://schemas.microsoft.com/office/drawing/2014/main" id="{16CA085C-F04C-4320-A861-E1746E6B375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0" name="TextBox 7709">
          <a:extLst>
            <a:ext uri="{FF2B5EF4-FFF2-40B4-BE49-F238E27FC236}">
              <a16:creationId xmlns:a16="http://schemas.microsoft.com/office/drawing/2014/main" id="{3EBA6CE2-CED3-4F60-971C-9216B64D2C6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1" name="TextBox 7710">
          <a:extLst>
            <a:ext uri="{FF2B5EF4-FFF2-40B4-BE49-F238E27FC236}">
              <a16:creationId xmlns:a16="http://schemas.microsoft.com/office/drawing/2014/main" id="{04ACFB6C-D0BB-4EBA-A03A-1B8193461D3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2" name="TextBox 7711">
          <a:extLst>
            <a:ext uri="{FF2B5EF4-FFF2-40B4-BE49-F238E27FC236}">
              <a16:creationId xmlns:a16="http://schemas.microsoft.com/office/drawing/2014/main" id="{280E05D7-188B-4FB9-92BE-A19E411D423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3" name="TextBox 7712">
          <a:extLst>
            <a:ext uri="{FF2B5EF4-FFF2-40B4-BE49-F238E27FC236}">
              <a16:creationId xmlns:a16="http://schemas.microsoft.com/office/drawing/2014/main" id="{7A477627-4C9A-4D1A-A6AF-C7CAC18D3EB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4" name="TextBox 7713">
          <a:extLst>
            <a:ext uri="{FF2B5EF4-FFF2-40B4-BE49-F238E27FC236}">
              <a16:creationId xmlns:a16="http://schemas.microsoft.com/office/drawing/2014/main" id="{CF199EB0-5CB3-4D21-AB21-9F93DB81999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5" name="TextBox 7714">
          <a:extLst>
            <a:ext uri="{FF2B5EF4-FFF2-40B4-BE49-F238E27FC236}">
              <a16:creationId xmlns:a16="http://schemas.microsoft.com/office/drawing/2014/main" id="{D6106CB7-311D-4DA6-89C5-5D056D6254F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6" name="TextBox 7715">
          <a:extLst>
            <a:ext uri="{FF2B5EF4-FFF2-40B4-BE49-F238E27FC236}">
              <a16:creationId xmlns:a16="http://schemas.microsoft.com/office/drawing/2014/main" id="{4FD67A20-6740-4047-BF39-3183095C320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7" name="TextBox 7716">
          <a:extLst>
            <a:ext uri="{FF2B5EF4-FFF2-40B4-BE49-F238E27FC236}">
              <a16:creationId xmlns:a16="http://schemas.microsoft.com/office/drawing/2014/main" id="{C35E99B3-F446-46A1-AB3A-2580E63177B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8" name="TextBox 7717">
          <a:extLst>
            <a:ext uri="{FF2B5EF4-FFF2-40B4-BE49-F238E27FC236}">
              <a16:creationId xmlns:a16="http://schemas.microsoft.com/office/drawing/2014/main" id="{D0FCDBBF-E64E-4BE2-A4E7-0A71D37F431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9" name="TextBox 7718">
          <a:extLst>
            <a:ext uri="{FF2B5EF4-FFF2-40B4-BE49-F238E27FC236}">
              <a16:creationId xmlns:a16="http://schemas.microsoft.com/office/drawing/2014/main" id="{10AC1AD3-A30E-4D97-BCB7-34AB74B911B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0" name="TextBox 7719">
          <a:extLst>
            <a:ext uri="{FF2B5EF4-FFF2-40B4-BE49-F238E27FC236}">
              <a16:creationId xmlns:a16="http://schemas.microsoft.com/office/drawing/2014/main" id="{BCB9E81D-E671-44CE-B56E-3E5E8C0C17A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1" name="TextBox 7720">
          <a:extLst>
            <a:ext uri="{FF2B5EF4-FFF2-40B4-BE49-F238E27FC236}">
              <a16:creationId xmlns:a16="http://schemas.microsoft.com/office/drawing/2014/main" id="{D66403A6-BEB2-44F9-861D-E3F4441E324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2" name="TextBox 7721">
          <a:extLst>
            <a:ext uri="{FF2B5EF4-FFF2-40B4-BE49-F238E27FC236}">
              <a16:creationId xmlns:a16="http://schemas.microsoft.com/office/drawing/2014/main" id="{CCB5170B-435A-4B03-804F-ADB3A2CF47A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3" name="TextBox 7722">
          <a:extLst>
            <a:ext uri="{FF2B5EF4-FFF2-40B4-BE49-F238E27FC236}">
              <a16:creationId xmlns:a16="http://schemas.microsoft.com/office/drawing/2014/main" id="{8A7685C0-E787-418F-8A55-C27BEDD9E81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4" name="TextBox 7723">
          <a:extLst>
            <a:ext uri="{FF2B5EF4-FFF2-40B4-BE49-F238E27FC236}">
              <a16:creationId xmlns:a16="http://schemas.microsoft.com/office/drawing/2014/main" id="{2735BD51-E2C6-487F-B816-2BF6ACF902C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5" name="TextBox 7724">
          <a:extLst>
            <a:ext uri="{FF2B5EF4-FFF2-40B4-BE49-F238E27FC236}">
              <a16:creationId xmlns:a16="http://schemas.microsoft.com/office/drawing/2014/main" id="{59FDF3FB-B750-43D9-B9FE-5CB6D91B3EA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6" name="TextBox 7725">
          <a:extLst>
            <a:ext uri="{FF2B5EF4-FFF2-40B4-BE49-F238E27FC236}">
              <a16:creationId xmlns:a16="http://schemas.microsoft.com/office/drawing/2014/main" id="{2341AC3E-BD59-46F5-B9B9-5F7655E45CA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7" name="TextBox 7726">
          <a:extLst>
            <a:ext uri="{FF2B5EF4-FFF2-40B4-BE49-F238E27FC236}">
              <a16:creationId xmlns:a16="http://schemas.microsoft.com/office/drawing/2014/main" id="{411B7DCE-8DAA-401E-9D1F-B9AA5AC7FF8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8" name="TextBox 7727">
          <a:extLst>
            <a:ext uri="{FF2B5EF4-FFF2-40B4-BE49-F238E27FC236}">
              <a16:creationId xmlns:a16="http://schemas.microsoft.com/office/drawing/2014/main" id="{61B2A81C-E253-412E-85F7-333A5755545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9" name="TextBox 7728">
          <a:extLst>
            <a:ext uri="{FF2B5EF4-FFF2-40B4-BE49-F238E27FC236}">
              <a16:creationId xmlns:a16="http://schemas.microsoft.com/office/drawing/2014/main" id="{3274DB9A-8573-438C-959B-BED299B1DE9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0" name="TextBox 7729">
          <a:extLst>
            <a:ext uri="{FF2B5EF4-FFF2-40B4-BE49-F238E27FC236}">
              <a16:creationId xmlns:a16="http://schemas.microsoft.com/office/drawing/2014/main" id="{9BEDD64A-735B-4462-B4E2-3F28C7E6190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1" name="TextBox 7730">
          <a:extLst>
            <a:ext uri="{FF2B5EF4-FFF2-40B4-BE49-F238E27FC236}">
              <a16:creationId xmlns:a16="http://schemas.microsoft.com/office/drawing/2014/main" id="{293AD550-3022-46D5-8E0F-33C769A901D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2" name="TextBox 7731">
          <a:extLst>
            <a:ext uri="{FF2B5EF4-FFF2-40B4-BE49-F238E27FC236}">
              <a16:creationId xmlns:a16="http://schemas.microsoft.com/office/drawing/2014/main" id="{774A7C61-B871-4F72-A692-C216BCA9475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3" name="TextBox 7732">
          <a:extLst>
            <a:ext uri="{FF2B5EF4-FFF2-40B4-BE49-F238E27FC236}">
              <a16:creationId xmlns:a16="http://schemas.microsoft.com/office/drawing/2014/main" id="{EC0480ED-2565-4402-9596-FFCDE1B0BC3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4" name="TextBox 7733">
          <a:extLst>
            <a:ext uri="{FF2B5EF4-FFF2-40B4-BE49-F238E27FC236}">
              <a16:creationId xmlns:a16="http://schemas.microsoft.com/office/drawing/2014/main" id="{E270992D-4068-437A-859D-95082A5B06D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5" name="TextBox 7734">
          <a:extLst>
            <a:ext uri="{FF2B5EF4-FFF2-40B4-BE49-F238E27FC236}">
              <a16:creationId xmlns:a16="http://schemas.microsoft.com/office/drawing/2014/main" id="{5FF2D511-3618-4C5B-9B48-5D42E9DCAE1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6" name="TextBox 7735">
          <a:extLst>
            <a:ext uri="{FF2B5EF4-FFF2-40B4-BE49-F238E27FC236}">
              <a16:creationId xmlns:a16="http://schemas.microsoft.com/office/drawing/2014/main" id="{3069EC2A-43BD-4FC8-9542-F5295A4EE0C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7" name="TextBox 7736">
          <a:extLst>
            <a:ext uri="{FF2B5EF4-FFF2-40B4-BE49-F238E27FC236}">
              <a16:creationId xmlns:a16="http://schemas.microsoft.com/office/drawing/2014/main" id="{D1DC97F9-0705-40B8-8A65-F7FCAD2437E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8" name="TextBox 7737">
          <a:extLst>
            <a:ext uri="{FF2B5EF4-FFF2-40B4-BE49-F238E27FC236}">
              <a16:creationId xmlns:a16="http://schemas.microsoft.com/office/drawing/2014/main" id="{6F66E285-7617-45FA-87A2-C80D517708B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9" name="TextBox 7738">
          <a:extLst>
            <a:ext uri="{FF2B5EF4-FFF2-40B4-BE49-F238E27FC236}">
              <a16:creationId xmlns:a16="http://schemas.microsoft.com/office/drawing/2014/main" id="{9A0536DC-929A-4696-836B-1AC14A07B79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0" name="TextBox 7739">
          <a:extLst>
            <a:ext uri="{FF2B5EF4-FFF2-40B4-BE49-F238E27FC236}">
              <a16:creationId xmlns:a16="http://schemas.microsoft.com/office/drawing/2014/main" id="{69DC4B26-00A3-4F6B-A31A-75BFDBA6180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1" name="TextBox 7740">
          <a:extLst>
            <a:ext uri="{FF2B5EF4-FFF2-40B4-BE49-F238E27FC236}">
              <a16:creationId xmlns:a16="http://schemas.microsoft.com/office/drawing/2014/main" id="{1858B8BF-3404-45F2-B08F-BB55FAA7AE5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2" name="TextBox 7741">
          <a:extLst>
            <a:ext uri="{FF2B5EF4-FFF2-40B4-BE49-F238E27FC236}">
              <a16:creationId xmlns:a16="http://schemas.microsoft.com/office/drawing/2014/main" id="{C7AC00BF-803E-4078-9DAE-7E796EE5F04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3" name="TextBox 7742">
          <a:extLst>
            <a:ext uri="{FF2B5EF4-FFF2-40B4-BE49-F238E27FC236}">
              <a16:creationId xmlns:a16="http://schemas.microsoft.com/office/drawing/2014/main" id="{16A8B511-939F-4BDD-B282-CFAA4B4AC87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4" name="TextBox 7743">
          <a:extLst>
            <a:ext uri="{FF2B5EF4-FFF2-40B4-BE49-F238E27FC236}">
              <a16:creationId xmlns:a16="http://schemas.microsoft.com/office/drawing/2014/main" id="{A1A6650C-04DD-4D93-9C38-6B3A8D054AF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5" name="TextBox 7744">
          <a:extLst>
            <a:ext uri="{FF2B5EF4-FFF2-40B4-BE49-F238E27FC236}">
              <a16:creationId xmlns:a16="http://schemas.microsoft.com/office/drawing/2014/main" id="{10A8BECB-18C4-4F0B-BD46-6090436EB0E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6" name="TextBox 7745">
          <a:extLst>
            <a:ext uri="{FF2B5EF4-FFF2-40B4-BE49-F238E27FC236}">
              <a16:creationId xmlns:a16="http://schemas.microsoft.com/office/drawing/2014/main" id="{D88EA3D6-17E5-4BFA-A21F-A75058266BA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7" name="TextBox 7746">
          <a:extLst>
            <a:ext uri="{FF2B5EF4-FFF2-40B4-BE49-F238E27FC236}">
              <a16:creationId xmlns:a16="http://schemas.microsoft.com/office/drawing/2014/main" id="{53CB3690-EC26-468F-937C-D2BDE0159AD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8" name="TextBox 7747">
          <a:extLst>
            <a:ext uri="{FF2B5EF4-FFF2-40B4-BE49-F238E27FC236}">
              <a16:creationId xmlns:a16="http://schemas.microsoft.com/office/drawing/2014/main" id="{4D661B67-3241-4155-8606-7E45DDB5933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9" name="TextBox 7748">
          <a:extLst>
            <a:ext uri="{FF2B5EF4-FFF2-40B4-BE49-F238E27FC236}">
              <a16:creationId xmlns:a16="http://schemas.microsoft.com/office/drawing/2014/main" id="{D79B2B79-EA02-4D4E-B230-1C14E30E905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0" name="TextBox 7749">
          <a:extLst>
            <a:ext uri="{FF2B5EF4-FFF2-40B4-BE49-F238E27FC236}">
              <a16:creationId xmlns:a16="http://schemas.microsoft.com/office/drawing/2014/main" id="{9AB3EB62-465E-421B-AE35-55044D74719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1" name="TextBox 7750">
          <a:extLst>
            <a:ext uri="{FF2B5EF4-FFF2-40B4-BE49-F238E27FC236}">
              <a16:creationId xmlns:a16="http://schemas.microsoft.com/office/drawing/2014/main" id="{24A92020-0228-4F77-BA29-DDF6EA6182C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2" name="TextBox 7751">
          <a:extLst>
            <a:ext uri="{FF2B5EF4-FFF2-40B4-BE49-F238E27FC236}">
              <a16:creationId xmlns:a16="http://schemas.microsoft.com/office/drawing/2014/main" id="{4A393BD9-BC41-43FA-A027-377570E3881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3" name="TextBox 7752">
          <a:extLst>
            <a:ext uri="{FF2B5EF4-FFF2-40B4-BE49-F238E27FC236}">
              <a16:creationId xmlns:a16="http://schemas.microsoft.com/office/drawing/2014/main" id="{29C0CFFF-370F-4873-9BAD-0AB3840E9A5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4" name="TextBox 7753">
          <a:extLst>
            <a:ext uri="{FF2B5EF4-FFF2-40B4-BE49-F238E27FC236}">
              <a16:creationId xmlns:a16="http://schemas.microsoft.com/office/drawing/2014/main" id="{43C20AC2-7609-4352-9F13-D771DDD7FF7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5" name="TextBox 7754">
          <a:extLst>
            <a:ext uri="{FF2B5EF4-FFF2-40B4-BE49-F238E27FC236}">
              <a16:creationId xmlns:a16="http://schemas.microsoft.com/office/drawing/2014/main" id="{00005B48-31AA-41C1-98DF-D23990D49E9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6" name="TextBox 7755">
          <a:extLst>
            <a:ext uri="{FF2B5EF4-FFF2-40B4-BE49-F238E27FC236}">
              <a16:creationId xmlns:a16="http://schemas.microsoft.com/office/drawing/2014/main" id="{6DF89424-8AC3-4719-ADCA-79118202E1A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7" name="TextBox 7756">
          <a:extLst>
            <a:ext uri="{FF2B5EF4-FFF2-40B4-BE49-F238E27FC236}">
              <a16:creationId xmlns:a16="http://schemas.microsoft.com/office/drawing/2014/main" id="{28C2B2BD-FCDB-4149-A9F4-74E936AD98B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8" name="TextBox 7757">
          <a:extLst>
            <a:ext uri="{FF2B5EF4-FFF2-40B4-BE49-F238E27FC236}">
              <a16:creationId xmlns:a16="http://schemas.microsoft.com/office/drawing/2014/main" id="{AAB9460E-E668-42D9-AE20-E8C98415C74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9" name="TextBox 7758">
          <a:extLst>
            <a:ext uri="{FF2B5EF4-FFF2-40B4-BE49-F238E27FC236}">
              <a16:creationId xmlns:a16="http://schemas.microsoft.com/office/drawing/2014/main" id="{5336DFBD-91CA-4406-BF27-FAE8590ECF0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0" name="TextBox 7759">
          <a:extLst>
            <a:ext uri="{FF2B5EF4-FFF2-40B4-BE49-F238E27FC236}">
              <a16:creationId xmlns:a16="http://schemas.microsoft.com/office/drawing/2014/main" id="{A35A8E90-A35F-4D72-BEC6-2C774268102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1" name="TextBox 7760">
          <a:extLst>
            <a:ext uri="{FF2B5EF4-FFF2-40B4-BE49-F238E27FC236}">
              <a16:creationId xmlns:a16="http://schemas.microsoft.com/office/drawing/2014/main" id="{5B117685-EAE6-4378-B16A-C997EE4B7BD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2" name="TextBox 7761">
          <a:extLst>
            <a:ext uri="{FF2B5EF4-FFF2-40B4-BE49-F238E27FC236}">
              <a16:creationId xmlns:a16="http://schemas.microsoft.com/office/drawing/2014/main" id="{D30ABBE9-3E00-4A6A-99B0-D5B85785E6C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3" name="TextBox 7762">
          <a:extLst>
            <a:ext uri="{FF2B5EF4-FFF2-40B4-BE49-F238E27FC236}">
              <a16:creationId xmlns:a16="http://schemas.microsoft.com/office/drawing/2014/main" id="{2B7260D4-D8A4-49C3-90B0-D6FBBFE11AF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4" name="TextBox 7763">
          <a:extLst>
            <a:ext uri="{FF2B5EF4-FFF2-40B4-BE49-F238E27FC236}">
              <a16:creationId xmlns:a16="http://schemas.microsoft.com/office/drawing/2014/main" id="{BFC4B798-926D-4DF5-95B0-B2589D226E3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5" name="TextBox 7764">
          <a:extLst>
            <a:ext uri="{FF2B5EF4-FFF2-40B4-BE49-F238E27FC236}">
              <a16:creationId xmlns:a16="http://schemas.microsoft.com/office/drawing/2014/main" id="{C32871F8-5956-422F-8C41-3C1BAB426BF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6" name="TextBox 7765">
          <a:extLst>
            <a:ext uri="{FF2B5EF4-FFF2-40B4-BE49-F238E27FC236}">
              <a16:creationId xmlns:a16="http://schemas.microsoft.com/office/drawing/2014/main" id="{06BFF5AA-C76F-4055-AD30-DBFD57958AB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7" name="TextBox 7766">
          <a:extLst>
            <a:ext uri="{FF2B5EF4-FFF2-40B4-BE49-F238E27FC236}">
              <a16:creationId xmlns:a16="http://schemas.microsoft.com/office/drawing/2014/main" id="{1691ABA1-0A85-45AF-A3AF-E290926EC9F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8" name="TextBox 7767">
          <a:extLst>
            <a:ext uri="{FF2B5EF4-FFF2-40B4-BE49-F238E27FC236}">
              <a16:creationId xmlns:a16="http://schemas.microsoft.com/office/drawing/2014/main" id="{8B122362-5AE8-467A-A3FE-CE6339FD0DC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9" name="TextBox 7768">
          <a:extLst>
            <a:ext uri="{FF2B5EF4-FFF2-40B4-BE49-F238E27FC236}">
              <a16:creationId xmlns:a16="http://schemas.microsoft.com/office/drawing/2014/main" id="{ACBEEE7A-20C2-4024-8FA4-845BF0C0E45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0" name="TextBox 7769">
          <a:extLst>
            <a:ext uri="{FF2B5EF4-FFF2-40B4-BE49-F238E27FC236}">
              <a16:creationId xmlns:a16="http://schemas.microsoft.com/office/drawing/2014/main" id="{645C6FC9-3010-48B8-8A07-37690341730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1" name="TextBox 7770">
          <a:extLst>
            <a:ext uri="{FF2B5EF4-FFF2-40B4-BE49-F238E27FC236}">
              <a16:creationId xmlns:a16="http://schemas.microsoft.com/office/drawing/2014/main" id="{A4B5D72B-7091-4E86-8C7B-7006D1F4D96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2" name="TextBox 7771">
          <a:extLst>
            <a:ext uri="{FF2B5EF4-FFF2-40B4-BE49-F238E27FC236}">
              <a16:creationId xmlns:a16="http://schemas.microsoft.com/office/drawing/2014/main" id="{26697F9A-AFFF-4F67-83FD-F91AED8B662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3" name="TextBox 7772">
          <a:extLst>
            <a:ext uri="{FF2B5EF4-FFF2-40B4-BE49-F238E27FC236}">
              <a16:creationId xmlns:a16="http://schemas.microsoft.com/office/drawing/2014/main" id="{ADB8C992-E6DE-4135-B523-29A321F845C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4" name="TextBox 7773">
          <a:extLst>
            <a:ext uri="{FF2B5EF4-FFF2-40B4-BE49-F238E27FC236}">
              <a16:creationId xmlns:a16="http://schemas.microsoft.com/office/drawing/2014/main" id="{97D971FE-E573-4AE7-AD16-2E4939138C8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5" name="TextBox 7774">
          <a:extLst>
            <a:ext uri="{FF2B5EF4-FFF2-40B4-BE49-F238E27FC236}">
              <a16:creationId xmlns:a16="http://schemas.microsoft.com/office/drawing/2014/main" id="{7D4BEB27-32FE-4A95-9850-A109AD79745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6" name="TextBox 7775">
          <a:extLst>
            <a:ext uri="{FF2B5EF4-FFF2-40B4-BE49-F238E27FC236}">
              <a16:creationId xmlns:a16="http://schemas.microsoft.com/office/drawing/2014/main" id="{A1083871-1115-44C9-A449-8898F8CDE52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7" name="TextBox 7776">
          <a:extLst>
            <a:ext uri="{FF2B5EF4-FFF2-40B4-BE49-F238E27FC236}">
              <a16:creationId xmlns:a16="http://schemas.microsoft.com/office/drawing/2014/main" id="{8C69BF23-1F5D-42E2-8FC7-E7FA68BA493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8" name="TextBox 7777">
          <a:extLst>
            <a:ext uri="{FF2B5EF4-FFF2-40B4-BE49-F238E27FC236}">
              <a16:creationId xmlns:a16="http://schemas.microsoft.com/office/drawing/2014/main" id="{F305C1B8-43B4-43BE-BA2D-B653164DE86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9" name="TextBox 7778">
          <a:extLst>
            <a:ext uri="{FF2B5EF4-FFF2-40B4-BE49-F238E27FC236}">
              <a16:creationId xmlns:a16="http://schemas.microsoft.com/office/drawing/2014/main" id="{E0CD0F5E-3754-4C66-9CDC-5FA57A0D754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0" name="TextBox 7779">
          <a:extLst>
            <a:ext uri="{FF2B5EF4-FFF2-40B4-BE49-F238E27FC236}">
              <a16:creationId xmlns:a16="http://schemas.microsoft.com/office/drawing/2014/main" id="{F3AD5DA1-779F-48DF-9DFA-46EB579E3EF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1" name="TextBox 7780">
          <a:extLst>
            <a:ext uri="{FF2B5EF4-FFF2-40B4-BE49-F238E27FC236}">
              <a16:creationId xmlns:a16="http://schemas.microsoft.com/office/drawing/2014/main" id="{FEDB5EF3-4BA4-4F76-BCA0-3DF5DA68AFE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2" name="TextBox 7781">
          <a:extLst>
            <a:ext uri="{FF2B5EF4-FFF2-40B4-BE49-F238E27FC236}">
              <a16:creationId xmlns:a16="http://schemas.microsoft.com/office/drawing/2014/main" id="{287EDDC1-4D1D-45F5-BAC5-85C7E27E9A0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3" name="TextBox 7782">
          <a:extLst>
            <a:ext uri="{FF2B5EF4-FFF2-40B4-BE49-F238E27FC236}">
              <a16:creationId xmlns:a16="http://schemas.microsoft.com/office/drawing/2014/main" id="{150A4AE3-786E-40FD-9377-A8718CA9A16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4" name="TextBox 7783">
          <a:extLst>
            <a:ext uri="{FF2B5EF4-FFF2-40B4-BE49-F238E27FC236}">
              <a16:creationId xmlns:a16="http://schemas.microsoft.com/office/drawing/2014/main" id="{872E8D4F-47BB-4F76-8CE0-7ED71F060BB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5" name="TextBox 7784">
          <a:extLst>
            <a:ext uri="{FF2B5EF4-FFF2-40B4-BE49-F238E27FC236}">
              <a16:creationId xmlns:a16="http://schemas.microsoft.com/office/drawing/2014/main" id="{F856871E-6DF9-4FEF-A89E-9E0CC7033FE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6" name="TextBox 7785">
          <a:extLst>
            <a:ext uri="{FF2B5EF4-FFF2-40B4-BE49-F238E27FC236}">
              <a16:creationId xmlns:a16="http://schemas.microsoft.com/office/drawing/2014/main" id="{E180FF6F-6C7A-4EFD-B5C5-0AF7E306DB3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7" name="TextBox 7786">
          <a:extLst>
            <a:ext uri="{FF2B5EF4-FFF2-40B4-BE49-F238E27FC236}">
              <a16:creationId xmlns:a16="http://schemas.microsoft.com/office/drawing/2014/main" id="{CDED1E03-EACB-4523-8953-88709E0BBBB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8" name="TextBox 7787">
          <a:extLst>
            <a:ext uri="{FF2B5EF4-FFF2-40B4-BE49-F238E27FC236}">
              <a16:creationId xmlns:a16="http://schemas.microsoft.com/office/drawing/2014/main" id="{687C1580-36E6-4A8B-979E-EF03F163899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9" name="TextBox 7788">
          <a:extLst>
            <a:ext uri="{FF2B5EF4-FFF2-40B4-BE49-F238E27FC236}">
              <a16:creationId xmlns:a16="http://schemas.microsoft.com/office/drawing/2014/main" id="{FD106484-3B93-450F-8694-83B22E613A6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0" name="TextBox 7789">
          <a:extLst>
            <a:ext uri="{FF2B5EF4-FFF2-40B4-BE49-F238E27FC236}">
              <a16:creationId xmlns:a16="http://schemas.microsoft.com/office/drawing/2014/main" id="{6F3A1566-097C-4130-A1A3-D8B0D3D3E1E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1" name="TextBox 7790">
          <a:extLst>
            <a:ext uri="{FF2B5EF4-FFF2-40B4-BE49-F238E27FC236}">
              <a16:creationId xmlns:a16="http://schemas.microsoft.com/office/drawing/2014/main" id="{F9D82F3F-6A26-4FF1-AC28-0ECC22BF707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2" name="TextBox 7791">
          <a:extLst>
            <a:ext uri="{FF2B5EF4-FFF2-40B4-BE49-F238E27FC236}">
              <a16:creationId xmlns:a16="http://schemas.microsoft.com/office/drawing/2014/main" id="{3FAC7D0A-C2F9-4E3B-B98D-377DE3D01C6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3" name="TextBox 7792">
          <a:extLst>
            <a:ext uri="{FF2B5EF4-FFF2-40B4-BE49-F238E27FC236}">
              <a16:creationId xmlns:a16="http://schemas.microsoft.com/office/drawing/2014/main" id="{033014D6-0511-46C3-A57A-FA1A3F96E6F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4" name="TextBox 7793">
          <a:extLst>
            <a:ext uri="{FF2B5EF4-FFF2-40B4-BE49-F238E27FC236}">
              <a16:creationId xmlns:a16="http://schemas.microsoft.com/office/drawing/2014/main" id="{C0FF1A9C-98BD-40DB-BDD4-1626396E518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5" name="TextBox 7794">
          <a:extLst>
            <a:ext uri="{FF2B5EF4-FFF2-40B4-BE49-F238E27FC236}">
              <a16:creationId xmlns:a16="http://schemas.microsoft.com/office/drawing/2014/main" id="{67EE0897-4AA0-47D5-A7E8-2CE94F1781D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6" name="TextBox 7795">
          <a:extLst>
            <a:ext uri="{FF2B5EF4-FFF2-40B4-BE49-F238E27FC236}">
              <a16:creationId xmlns:a16="http://schemas.microsoft.com/office/drawing/2014/main" id="{4A0A5E3A-83AC-41C6-B00C-10C600E90C9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7" name="TextBox 7796">
          <a:extLst>
            <a:ext uri="{FF2B5EF4-FFF2-40B4-BE49-F238E27FC236}">
              <a16:creationId xmlns:a16="http://schemas.microsoft.com/office/drawing/2014/main" id="{95007666-E374-4116-ABAF-E4CF0DEE460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8" name="TextBox 7797">
          <a:extLst>
            <a:ext uri="{FF2B5EF4-FFF2-40B4-BE49-F238E27FC236}">
              <a16:creationId xmlns:a16="http://schemas.microsoft.com/office/drawing/2014/main" id="{AB1C9270-A7A8-44D2-A86A-F90B452365A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9" name="TextBox 7798">
          <a:extLst>
            <a:ext uri="{FF2B5EF4-FFF2-40B4-BE49-F238E27FC236}">
              <a16:creationId xmlns:a16="http://schemas.microsoft.com/office/drawing/2014/main" id="{ADAAB9EC-AF7E-4BC1-B06A-B872FD88A36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0" name="TextBox 7799">
          <a:extLst>
            <a:ext uri="{FF2B5EF4-FFF2-40B4-BE49-F238E27FC236}">
              <a16:creationId xmlns:a16="http://schemas.microsoft.com/office/drawing/2014/main" id="{6921BAB3-7307-4D2A-BCBD-EDADB15AF5E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1" name="TextBox 7800">
          <a:extLst>
            <a:ext uri="{FF2B5EF4-FFF2-40B4-BE49-F238E27FC236}">
              <a16:creationId xmlns:a16="http://schemas.microsoft.com/office/drawing/2014/main" id="{382FAEB2-2C6F-43DF-A681-634B22AE01D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2" name="TextBox 7801">
          <a:extLst>
            <a:ext uri="{FF2B5EF4-FFF2-40B4-BE49-F238E27FC236}">
              <a16:creationId xmlns:a16="http://schemas.microsoft.com/office/drawing/2014/main" id="{B1BDE480-030E-4AE2-98A3-910D7EF6824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3" name="TextBox 7802">
          <a:extLst>
            <a:ext uri="{FF2B5EF4-FFF2-40B4-BE49-F238E27FC236}">
              <a16:creationId xmlns:a16="http://schemas.microsoft.com/office/drawing/2014/main" id="{EA9F8844-4A4A-49AD-91C4-B92148F7B93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4" name="TextBox 7803">
          <a:extLst>
            <a:ext uri="{FF2B5EF4-FFF2-40B4-BE49-F238E27FC236}">
              <a16:creationId xmlns:a16="http://schemas.microsoft.com/office/drawing/2014/main" id="{F16E671E-CAF6-4470-A8CC-8318E0E59B2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5" name="TextBox 7804">
          <a:extLst>
            <a:ext uri="{FF2B5EF4-FFF2-40B4-BE49-F238E27FC236}">
              <a16:creationId xmlns:a16="http://schemas.microsoft.com/office/drawing/2014/main" id="{FB045D11-CA5B-4F4D-927C-EC399CC4C05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6" name="TextBox 7805">
          <a:extLst>
            <a:ext uri="{FF2B5EF4-FFF2-40B4-BE49-F238E27FC236}">
              <a16:creationId xmlns:a16="http://schemas.microsoft.com/office/drawing/2014/main" id="{61EB9CC7-3D69-4A51-87DC-D07211633F4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7" name="TextBox 7806">
          <a:extLst>
            <a:ext uri="{FF2B5EF4-FFF2-40B4-BE49-F238E27FC236}">
              <a16:creationId xmlns:a16="http://schemas.microsoft.com/office/drawing/2014/main" id="{1F8818FC-F841-4023-B5FC-B06892D5B76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8" name="TextBox 7807">
          <a:extLst>
            <a:ext uri="{FF2B5EF4-FFF2-40B4-BE49-F238E27FC236}">
              <a16:creationId xmlns:a16="http://schemas.microsoft.com/office/drawing/2014/main" id="{1CB1D3E3-CB02-4733-96CB-CA08882F544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9" name="TextBox 7808">
          <a:extLst>
            <a:ext uri="{FF2B5EF4-FFF2-40B4-BE49-F238E27FC236}">
              <a16:creationId xmlns:a16="http://schemas.microsoft.com/office/drawing/2014/main" id="{19329201-8FE8-4FD8-9D58-EEC4E1A61E3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0" name="TextBox 7809">
          <a:extLst>
            <a:ext uri="{FF2B5EF4-FFF2-40B4-BE49-F238E27FC236}">
              <a16:creationId xmlns:a16="http://schemas.microsoft.com/office/drawing/2014/main" id="{59222B16-C5E0-4E26-AE4E-6CD4BFAD0A8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1" name="TextBox 7810">
          <a:extLst>
            <a:ext uri="{FF2B5EF4-FFF2-40B4-BE49-F238E27FC236}">
              <a16:creationId xmlns:a16="http://schemas.microsoft.com/office/drawing/2014/main" id="{061A6768-B563-47A1-A365-A76E14BB48F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2" name="TextBox 7811">
          <a:extLst>
            <a:ext uri="{FF2B5EF4-FFF2-40B4-BE49-F238E27FC236}">
              <a16:creationId xmlns:a16="http://schemas.microsoft.com/office/drawing/2014/main" id="{0381E77D-76D0-4D54-932E-B26A0944E71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3" name="TextBox 7812">
          <a:extLst>
            <a:ext uri="{FF2B5EF4-FFF2-40B4-BE49-F238E27FC236}">
              <a16:creationId xmlns:a16="http://schemas.microsoft.com/office/drawing/2014/main" id="{96B53A9C-B86E-4EA7-A515-83734E6484D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4" name="TextBox 7813">
          <a:extLst>
            <a:ext uri="{FF2B5EF4-FFF2-40B4-BE49-F238E27FC236}">
              <a16:creationId xmlns:a16="http://schemas.microsoft.com/office/drawing/2014/main" id="{F59E2BA5-92E3-4BF1-8A99-1864E0D30B2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5" name="TextBox 7814">
          <a:extLst>
            <a:ext uri="{FF2B5EF4-FFF2-40B4-BE49-F238E27FC236}">
              <a16:creationId xmlns:a16="http://schemas.microsoft.com/office/drawing/2014/main" id="{640AD39B-A3FA-477A-965D-EC2A950C346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6" name="TextBox 7815">
          <a:extLst>
            <a:ext uri="{FF2B5EF4-FFF2-40B4-BE49-F238E27FC236}">
              <a16:creationId xmlns:a16="http://schemas.microsoft.com/office/drawing/2014/main" id="{62606848-382C-4DB2-BD02-F1BEA77A538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7" name="TextBox 7816">
          <a:extLst>
            <a:ext uri="{FF2B5EF4-FFF2-40B4-BE49-F238E27FC236}">
              <a16:creationId xmlns:a16="http://schemas.microsoft.com/office/drawing/2014/main" id="{0C508502-1729-46D9-A945-325BF751717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8" name="TextBox 7817">
          <a:extLst>
            <a:ext uri="{FF2B5EF4-FFF2-40B4-BE49-F238E27FC236}">
              <a16:creationId xmlns:a16="http://schemas.microsoft.com/office/drawing/2014/main" id="{25F9F6FD-2BC6-4832-932F-A618DA0427D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9" name="TextBox 7818">
          <a:extLst>
            <a:ext uri="{FF2B5EF4-FFF2-40B4-BE49-F238E27FC236}">
              <a16:creationId xmlns:a16="http://schemas.microsoft.com/office/drawing/2014/main" id="{BB0069DD-41E5-4E59-92B2-CA6A6C3FEFA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0" name="TextBox 7819">
          <a:extLst>
            <a:ext uri="{FF2B5EF4-FFF2-40B4-BE49-F238E27FC236}">
              <a16:creationId xmlns:a16="http://schemas.microsoft.com/office/drawing/2014/main" id="{E1EC1A2F-BE4F-49DE-A55D-0135906DD57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1" name="TextBox 7820">
          <a:extLst>
            <a:ext uri="{FF2B5EF4-FFF2-40B4-BE49-F238E27FC236}">
              <a16:creationId xmlns:a16="http://schemas.microsoft.com/office/drawing/2014/main" id="{2DD24379-EC2E-4AC0-9BC3-B8A9D40BE51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2" name="TextBox 7821">
          <a:extLst>
            <a:ext uri="{FF2B5EF4-FFF2-40B4-BE49-F238E27FC236}">
              <a16:creationId xmlns:a16="http://schemas.microsoft.com/office/drawing/2014/main" id="{218EA979-7246-4749-AC7F-A0AA1C3B5C8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3" name="TextBox 7822">
          <a:extLst>
            <a:ext uri="{FF2B5EF4-FFF2-40B4-BE49-F238E27FC236}">
              <a16:creationId xmlns:a16="http://schemas.microsoft.com/office/drawing/2014/main" id="{22ECA38F-348F-449C-97D0-CC14A28B48C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4" name="TextBox 7823">
          <a:extLst>
            <a:ext uri="{FF2B5EF4-FFF2-40B4-BE49-F238E27FC236}">
              <a16:creationId xmlns:a16="http://schemas.microsoft.com/office/drawing/2014/main" id="{38DBC296-1C19-47E3-8B9A-2A9619640C7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5" name="TextBox 7824">
          <a:extLst>
            <a:ext uri="{FF2B5EF4-FFF2-40B4-BE49-F238E27FC236}">
              <a16:creationId xmlns:a16="http://schemas.microsoft.com/office/drawing/2014/main" id="{20510EE2-D2C7-413F-8EE5-B650A7F779F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6" name="TextBox 7825">
          <a:extLst>
            <a:ext uri="{FF2B5EF4-FFF2-40B4-BE49-F238E27FC236}">
              <a16:creationId xmlns:a16="http://schemas.microsoft.com/office/drawing/2014/main" id="{36E4B2E4-8118-4C9B-AF31-0A3EB9EA4C8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7" name="TextBox 7826">
          <a:extLst>
            <a:ext uri="{FF2B5EF4-FFF2-40B4-BE49-F238E27FC236}">
              <a16:creationId xmlns:a16="http://schemas.microsoft.com/office/drawing/2014/main" id="{F2948CB4-5FA1-4548-9405-C7FEA590FF0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8" name="TextBox 7827">
          <a:extLst>
            <a:ext uri="{FF2B5EF4-FFF2-40B4-BE49-F238E27FC236}">
              <a16:creationId xmlns:a16="http://schemas.microsoft.com/office/drawing/2014/main" id="{8657DA94-DAFB-42DA-AAF1-BBA8A377DA6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9" name="TextBox 7828">
          <a:extLst>
            <a:ext uri="{FF2B5EF4-FFF2-40B4-BE49-F238E27FC236}">
              <a16:creationId xmlns:a16="http://schemas.microsoft.com/office/drawing/2014/main" id="{85F4301E-C98C-47DE-A24B-8BFC16C0B86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0" name="TextBox 7829">
          <a:extLst>
            <a:ext uri="{FF2B5EF4-FFF2-40B4-BE49-F238E27FC236}">
              <a16:creationId xmlns:a16="http://schemas.microsoft.com/office/drawing/2014/main" id="{55187CE6-C831-4A33-B675-31BC4C72291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1" name="TextBox 7830">
          <a:extLst>
            <a:ext uri="{FF2B5EF4-FFF2-40B4-BE49-F238E27FC236}">
              <a16:creationId xmlns:a16="http://schemas.microsoft.com/office/drawing/2014/main" id="{30018741-5264-49C9-880C-93747E9298F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2" name="TextBox 7831">
          <a:extLst>
            <a:ext uri="{FF2B5EF4-FFF2-40B4-BE49-F238E27FC236}">
              <a16:creationId xmlns:a16="http://schemas.microsoft.com/office/drawing/2014/main" id="{923E5BE4-4690-40DD-8EBD-000EE7146A5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3" name="TextBox 7832">
          <a:extLst>
            <a:ext uri="{FF2B5EF4-FFF2-40B4-BE49-F238E27FC236}">
              <a16:creationId xmlns:a16="http://schemas.microsoft.com/office/drawing/2014/main" id="{AE25264D-5EBE-462F-96D6-EAAED8469FD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4" name="TextBox 7833">
          <a:extLst>
            <a:ext uri="{FF2B5EF4-FFF2-40B4-BE49-F238E27FC236}">
              <a16:creationId xmlns:a16="http://schemas.microsoft.com/office/drawing/2014/main" id="{FEF8E6CD-CA27-46B0-A416-04BAE2E8229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5" name="TextBox 7834">
          <a:extLst>
            <a:ext uri="{FF2B5EF4-FFF2-40B4-BE49-F238E27FC236}">
              <a16:creationId xmlns:a16="http://schemas.microsoft.com/office/drawing/2014/main" id="{038E4A7D-D45E-4B5D-94AF-FD5BC582F72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6" name="TextBox 7835">
          <a:extLst>
            <a:ext uri="{FF2B5EF4-FFF2-40B4-BE49-F238E27FC236}">
              <a16:creationId xmlns:a16="http://schemas.microsoft.com/office/drawing/2014/main" id="{39DB8101-C369-4BE1-B590-F6E977485B3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7" name="TextBox 7836">
          <a:extLst>
            <a:ext uri="{FF2B5EF4-FFF2-40B4-BE49-F238E27FC236}">
              <a16:creationId xmlns:a16="http://schemas.microsoft.com/office/drawing/2014/main" id="{26C313C1-7D41-4616-A816-8B08CAC6D99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8" name="TextBox 7837">
          <a:extLst>
            <a:ext uri="{FF2B5EF4-FFF2-40B4-BE49-F238E27FC236}">
              <a16:creationId xmlns:a16="http://schemas.microsoft.com/office/drawing/2014/main" id="{D8F5B2A6-E465-4773-BACF-5A5A6571890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9" name="TextBox 7838">
          <a:extLst>
            <a:ext uri="{FF2B5EF4-FFF2-40B4-BE49-F238E27FC236}">
              <a16:creationId xmlns:a16="http://schemas.microsoft.com/office/drawing/2014/main" id="{B2473337-2458-4EE1-8FB6-8854B55CD0A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0" name="TextBox 7839">
          <a:extLst>
            <a:ext uri="{FF2B5EF4-FFF2-40B4-BE49-F238E27FC236}">
              <a16:creationId xmlns:a16="http://schemas.microsoft.com/office/drawing/2014/main" id="{6CCDA6F0-CAEE-4195-900C-CE16628682A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1" name="TextBox 7840">
          <a:extLst>
            <a:ext uri="{FF2B5EF4-FFF2-40B4-BE49-F238E27FC236}">
              <a16:creationId xmlns:a16="http://schemas.microsoft.com/office/drawing/2014/main" id="{DB88D55D-A9BE-49DB-BE7A-90207041D8D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2" name="TextBox 7841">
          <a:extLst>
            <a:ext uri="{FF2B5EF4-FFF2-40B4-BE49-F238E27FC236}">
              <a16:creationId xmlns:a16="http://schemas.microsoft.com/office/drawing/2014/main" id="{D48BBCAC-7E10-4D38-8894-B2084C9D551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3" name="TextBox 7842">
          <a:extLst>
            <a:ext uri="{FF2B5EF4-FFF2-40B4-BE49-F238E27FC236}">
              <a16:creationId xmlns:a16="http://schemas.microsoft.com/office/drawing/2014/main" id="{125D923A-2C47-4F5B-9BAB-0D76A7B8CB6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4" name="TextBox 7843">
          <a:extLst>
            <a:ext uri="{FF2B5EF4-FFF2-40B4-BE49-F238E27FC236}">
              <a16:creationId xmlns:a16="http://schemas.microsoft.com/office/drawing/2014/main" id="{D20DDFCC-A74C-43FA-A7EF-C9B28B2EF33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5" name="TextBox 7844">
          <a:extLst>
            <a:ext uri="{FF2B5EF4-FFF2-40B4-BE49-F238E27FC236}">
              <a16:creationId xmlns:a16="http://schemas.microsoft.com/office/drawing/2014/main" id="{9BA31A0D-1CFE-466C-8D6B-61F7D498085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6" name="TextBox 7845">
          <a:extLst>
            <a:ext uri="{FF2B5EF4-FFF2-40B4-BE49-F238E27FC236}">
              <a16:creationId xmlns:a16="http://schemas.microsoft.com/office/drawing/2014/main" id="{DE2B9DC8-0E3D-48E7-85EA-1288CB30F93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7" name="TextBox 7846">
          <a:extLst>
            <a:ext uri="{FF2B5EF4-FFF2-40B4-BE49-F238E27FC236}">
              <a16:creationId xmlns:a16="http://schemas.microsoft.com/office/drawing/2014/main" id="{C5EC1CF2-4272-4E01-BE0B-3B886DA1EB5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8" name="TextBox 7847">
          <a:extLst>
            <a:ext uri="{FF2B5EF4-FFF2-40B4-BE49-F238E27FC236}">
              <a16:creationId xmlns:a16="http://schemas.microsoft.com/office/drawing/2014/main" id="{B5D25B10-24C7-4134-8B57-E18A4B23FB3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9" name="TextBox 7848">
          <a:extLst>
            <a:ext uri="{FF2B5EF4-FFF2-40B4-BE49-F238E27FC236}">
              <a16:creationId xmlns:a16="http://schemas.microsoft.com/office/drawing/2014/main" id="{FF20DE03-21CD-4AED-985F-41DEADF7015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0" name="TextBox 7849">
          <a:extLst>
            <a:ext uri="{FF2B5EF4-FFF2-40B4-BE49-F238E27FC236}">
              <a16:creationId xmlns:a16="http://schemas.microsoft.com/office/drawing/2014/main" id="{114996AA-C998-4DB4-87C2-AA807503318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1" name="TextBox 7850">
          <a:extLst>
            <a:ext uri="{FF2B5EF4-FFF2-40B4-BE49-F238E27FC236}">
              <a16:creationId xmlns:a16="http://schemas.microsoft.com/office/drawing/2014/main" id="{BE2E1F66-43CF-4642-B430-7C02C0B2933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2" name="TextBox 7851">
          <a:extLst>
            <a:ext uri="{FF2B5EF4-FFF2-40B4-BE49-F238E27FC236}">
              <a16:creationId xmlns:a16="http://schemas.microsoft.com/office/drawing/2014/main" id="{E97ABF5E-8366-48BE-99C3-9F2F81E27D1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3" name="TextBox 7852">
          <a:extLst>
            <a:ext uri="{FF2B5EF4-FFF2-40B4-BE49-F238E27FC236}">
              <a16:creationId xmlns:a16="http://schemas.microsoft.com/office/drawing/2014/main" id="{711A5651-CDBB-47F3-904A-6A6F1BCBA27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4" name="TextBox 7853">
          <a:extLst>
            <a:ext uri="{FF2B5EF4-FFF2-40B4-BE49-F238E27FC236}">
              <a16:creationId xmlns:a16="http://schemas.microsoft.com/office/drawing/2014/main" id="{754CF31C-C245-4264-894C-320B4DC9D9C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5" name="TextBox 7854">
          <a:extLst>
            <a:ext uri="{FF2B5EF4-FFF2-40B4-BE49-F238E27FC236}">
              <a16:creationId xmlns:a16="http://schemas.microsoft.com/office/drawing/2014/main" id="{113D5F5D-3C50-4FB0-ADC8-2267966AD71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6" name="TextBox 7855">
          <a:extLst>
            <a:ext uri="{FF2B5EF4-FFF2-40B4-BE49-F238E27FC236}">
              <a16:creationId xmlns:a16="http://schemas.microsoft.com/office/drawing/2014/main" id="{34350BC3-0AB9-423D-8330-8982191198C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7" name="TextBox 7856">
          <a:extLst>
            <a:ext uri="{FF2B5EF4-FFF2-40B4-BE49-F238E27FC236}">
              <a16:creationId xmlns:a16="http://schemas.microsoft.com/office/drawing/2014/main" id="{4587F741-2E9E-4849-8BFC-A0FA34DCC73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8" name="TextBox 7857">
          <a:extLst>
            <a:ext uri="{FF2B5EF4-FFF2-40B4-BE49-F238E27FC236}">
              <a16:creationId xmlns:a16="http://schemas.microsoft.com/office/drawing/2014/main" id="{E5BAEDF0-BF5E-48EA-811B-974E950016C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9" name="TextBox 7858">
          <a:extLst>
            <a:ext uri="{FF2B5EF4-FFF2-40B4-BE49-F238E27FC236}">
              <a16:creationId xmlns:a16="http://schemas.microsoft.com/office/drawing/2014/main" id="{C617B67A-69E9-4AF0-9F0C-D2919480F69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0" name="TextBox 7859">
          <a:extLst>
            <a:ext uri="{FF2B5EF4-FFF2-40B4-BE49-F238E27FC236}">
              <a16:creationId xmlns:a16="http://schemas.microsoft.com/office/drawing/2014/main" id="{FA5DCD8B-4302-4587-9F15-717FD772A97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1" name="TextBox 7860">
          <a:extLst>
            <a:ext uri="{FF2B5EF4-FFF2-40B4-BE49-F238E27FC236}">
              <a16:creationId xmlns:a16="http://schemas.microsoft.com/office/drawing/2014/main" id="{04D49764-C62C-47B0-B697-56EE9E8F798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2" name="TextBox 7861">
          <a:extLst>
            <a:ext uri="{FF2B5EF4-FFF2-40B4-BE49-F238E27FC236}">
              <a16:creationId xmlns:a16="http://schemas.microsoft.com/office/drawing/2014/main" id="{7A143251-D9E4-425E-BB49-E84EE1012BD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3" name="TextBox 7862">
          <a:extLst>
            <a:ext uri="{FF2B5EF4-FFF2-40B4-BE49-F238E27FC236}">
              <a16:creationId xmlns:a16="http://schemas.microsoft.com/office/drawing/2014/main" id="{41C78CEE-EF5D-41DE-BFCC-8E04AD4B045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4" name="TextBox 7863">
          <a:extLst>
            <a:ext uri="{FF2B5EF4-FFF2-40B4-BE49-F238E27FC236}">
              <a16:creationId xmlns:a16="http://schemas.microsoft.com/office/drawing/2014/main" id="{EDE8A0F3-48DC-4AEC-B3C0-35DAC5FC8B2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5" name="TextBox 7864">
          <a:extLst>
            <a:ext uri="{FF2B5EF4-FFF2-40B4-BE49-F238E27FC236}">
              <a16:creationId xmlns:a16="http://schemas.microsoft.com/office/drawing/2014/main" id="{29693BC9-07BA-48DC-9EDE-2BE2445FFB7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6" name="TextBox 7865">
          <a:extLst>
            <a:ext uri="{FF2B5EF4-FFF2-40B4-BE49-F238E27FC236}">
              <a16:creationId xmlns:a16="http://schemas.microsoft.com/office/drawing/2014/main" id="{4A2131CC-51AA-4476-81D7-5878159B4EF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7" name="TextBox 7866">
          <a:extLst>
            <a:ext uri="{FF2B5EF4-FFF2-40B4-BE49-F238E27FC236}">
              <a16:creationId xmlns:a16="http://schemas.microsoft.com/office/drawing/2014/main" id="{0A346964-851F-47DB-AFB3-34B2701C46E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8" name="TextBox 7867">
          <a:extLst>
            <a:ext uri="{FF2B5EF4-FFF2-40B4-BE49-F238E27FC236}">
              <a16:creationId xmlns:a16="http://schemas.microsoft.com/office/drawing/2014/main" id="{BF0863BB-C5D4-4E3C-B33C-3D0E060CFC5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9" name="TextBox 7868">
          <a:extLst>
            <a:ext uri="{FF2B5EF4-FFF2-40B4-BE49-F238E27FC236}">
              <a16:creationId xmlns:a16="http://schemas.microsoft.com/office/drawing/2014/main" id="{53FEC9F9-56C4-42AC-858C-1254AEDE8A2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0" name="TextBox 7869">
          <a:extLst>
            <a:ext uri="{FF2B5EF4-FFF2-40B4-BE49-F238E27FC236}">
              <a16:creationId xmlns:a16="http://schemas.microsoft.com/office/drawing/2014/main" id="{8A4364EC-27CC-4B96-8EFC-605D7877705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1" name="TextBox 7870">
          <a:extLst>
            <a:ext uri="{FF2B5EF4-FFF2-40B4-BE49-F238E27FC236}">
              <a16:creationId xmlns:a16="http://schemas.microsoft.com/office/drawing/2014/main" id="{5003A770-817E-4689-8F5A-209034012B49}"/>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2" name="TextBox 7871">
          <a:extLst>
            <a:ext uri="{FF2B5EF4-FFF2-40B4-BE49-F238E27FC236}">
              <a16:creationId xmlns:a16="http://schemas.microsoft.com/office/drawing/2014/main" id="{C66F3F76-4F5D-4141-86CF-B9DC932BBA2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3" name="TextBox 7872">
          <a:extLst>
            <a:ext uri="{FF2B5EF4-FFF2-40B4-BE49-F238E27FC236}">
              <a16:creationId xmlns:a16="http://schemas.microsoft.com/office/drawing/2014/main" id="{ABC69585-1224-4A9E-BAFE-A9ED38F3109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4" name="TextBox 7873">
          <a:extLst>
            <a:ext uri="{FF2B5EF4-FFF2-40B4-BE49-F238E27FC236}">
              <a16:creationId xmlns:a16="http://schemas.microsoft.com/office/drawing/2014/main" id="{1082AF00-4399-469B-9E9F-371D1709161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5" name="TextBox 7874">
          <a:extLst>
            <a:ext uri="{FF2B5EF4-FFF2-40B4-BE49-F238E27FC236}">
              <a16:creationId xmlns:a16="http://schemas.microsoft.com/office/drawing/2014/main" id="{462E1C59-8C4D-4C23-B0A5-5EFF663027A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6" name="TextBox 7875">
          <a:extLst>
            <a:ext uri="{FF2B5EF4-FFF2-40B4-BE49-F238E27FC236}">
              <a16:creationId xmlns:a16="http://schemas.microsoft.com/office/drawing/2014/main" id="{3BFEE2A8-A4CA-472E-A0FE-A0AFE22173E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7" name="TextBox 7876">
          <a:extLst>
            <a:ext uri="{FF2B5EF4-FFF2-40B4-BE49-F238E27FC236}">
              <a16:creationId xmlns:a16="http://schemas.microsoft.com/office/drawing/2014/main" id="{CFED3E64-41D0-4537-8F18-C7068514C51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8" name="TextBox 7877">
          <a:extLst>
            <a:ext uri="{FF2B5EF4-FFF2-40B4-BE49-F238E27FC236}">
              <a16:creationId xmlns:a16="http://schemas.microsoft.com/office/drawing/2014/main" id="{BF353CCD-7BC3-4BCA-8E73-C95260AD2DF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9" name="TextBox 7878">
          <a:extLst>
            <a:ext uri="{FF2B5EF4-FFF2-40B4-BE49-F238E27FC236}">
              <a16:creationId xmlns:a16="http://schemas.microsoft.com/office/drawing/2014/main" id="{9E902E4F-9A8A-4D35-AC21-1F775D2B3B6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0" name="TextBox 7879">
          <a:extLst>
            <a:ext uri="{FF2B5EF4-FFF2-40B4-BE49-F238E27FC236}">
              <a16:creationId xmlns:a16="http://schemas.microsoft.com/office/drawing/2014/main" id="{9B9099A8-5A04-4019-852C-5BF6BEDE2D9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1" name="TextBox 7880">
          <a:extLst>
            <a:ext uri="{FF2B5EF4-FFF2-40B4-BE49-F238E27FC236}">
              <a16:creationId xmlns:a16="http://schemas.microsoft.com/office/drawing/2014/main" id="{040D3163-3C2E-4CB5-9403-9504F6A5643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2" name="TextBox 7881">
          <a:extLst>
            <a:ext uri="{FF2B5EF4-FFF2-40B4-BE49-F238E27FC236}">
              <a16:creationId xmlns:a16="http://schemas.microsoft.com/office/drawing/2014/main" id="{2166DF9A-2246-4C63-9595-58CD1E01343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3" name="TextBox 7882">
          <a:extLst>
            <a:ext uri="{FF2B5EF4-FFF2-40B4-BE49-F238E27FC236}">
              <a16:creationId xmlns:a16="http://schemas.microsoft.com/office/drawing/2014/main" id="{FA889537-819A-4275-A912-9273FD315DC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4" name="TextBox 7883">
          <a:extLst>
            <a:ext uri="{FF2B5EF4-FFF2-40B4-BE49-F238E27FC236}">
              <a16:creationId xmlns:a16="http://schemas.microsoft.com/office/drawing/2014/main" id="{B68B4BC8-8BEC-444C-9CCD-2B46B7CCC80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5" name="TextBox 7884">
          <a:extLst>
            <a:ext uri="{FF2B5EF4-FFF2-40B4-BE49-F238E27FC236}">
              <a16:creationId xmlns:a16="http://schemas.microsoft.com/office/drawing/2014/main" id="{474285EC-EC4B-42C4-883A-81D62D9FF96D}"/>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6" name="TextBox 7885">
          <a:extLst>
            <a:ext uri="{FF2B5EF4-FFF2-40B4-BE49-F238E27FC236}">
              <a16:creationId xmlns:a16="http://schemas.microsoft.com/office/drawing/2014/main" id="{75664E86-DEB9-4C12-8680-9BB6AA685F4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7" name="TextBox 7886">
          <a:extLst>
            <a:ext uri="{FF2B5EF4-FFF2-40B4-BE49-F238E27FC236}">
              <a16:creationId xmlns:a16="http://schemas.microsoft.com/office/drawing/2014/main" id="{E2AFD356-CE5E-493F-A27E-BC33CF8EDC9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8" name="TextBox 7887">
          <a:extLst>
            <a:ext uri="{FF2B5EF4-FFF2-40B4-BE49-F238E27FC236}">
              <a16:creationId xmlns:a16="http://schemas.microsoft.com/office/drawing/2014/main" id="{8E623DB4-3DE8-4326-98C4-1CF0281AA43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9" name="TextBox 7888">
          <a:extLst>
            <a:ext uri="{FF2B5EF4-FFF2-40B4-BE49-F238E27FC236}">
              <a16:creationId xmlns:a16="http://schemas.microsoft.com/office/drawing/2014/main" id="{7E52D6D6-4263-4AD5-A47D-51E8F006AB66}"/>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0" name="TextBox 7889">
          <a:extLst>
            <a:ext uri="{FF2B5EF4-FFF2-40B4-BE49-F238E27FC236}">
              <a16:creationId xmlns:a16="http://schemas.microsoft.com/office/drawing/2014/main" id="{357B7DD8-F9C8-4300-B16B-5AF7F14ED01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1" name="TextBox 7890">
          <a:extLst>
            <a:ext uri="{FF2B5EF4-FFF2-40B4-BE49-F238E27FC236}">
              <a16:creationId xmlns:a16="http://schemas.microsoft.com/office/drawing/2014/main" id="{8AEB9A21-7DBF-4762-9BCE-3F8AC0F8A23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2" name="TextBox 7891">
          <a:extLst>
            <a:ext uri="{FF2B5EF4-FFF2-40B4-BE49-F238E27FC236}">
              <a16:creationId xmlns:a16="http://schemas.microsoft.com/office/drawing/2014/main" id="{977A9599-B170-4A0E-877E-341353AF12E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3" name="TextBox 7892">
          <a:extLst>
            <a:ext uri="{FF2B5EF4-FFF2-40B4-BE49-F238E27FC236}">
              <a16:creationId xmlns:a16="http://schemas.microsoft.com/office/drawing/2014/main" id="{E81F86E9-11EE-453E-827A-C49072665BC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4" name="TextBox 7893">
          <a:extLst>
            <a:ext uri="{FF2B5EF4-FFF2-40B4-BE49-F238E27FC236}">
              <a16:creationId xmlns:a16="http://schemas.microsoft.com/office/drawing/2014/main" id="{C0578472-9142-42A9-BF58-3DCD779F566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5" name="TextBox 7894">
          <a:extLst>
            <a:ext uri="{FF2B5EF4-FFF2-40B4-BE49-F238E27FC236}">
              <a16:creationId xmlns:a16="http://schemas.microsoft.com/office/drawing/2014/main" id="{35D2B776-8CB3-4B6D-9F3A-676C8D45FBA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6" name="TextBox 7895">
          <a:extLst>
            <a:ext uri="{FF2B5EF4-FFF2-40B4-BE49-F238E27FC236}">
              <a16:creationId xmlns:a16="http://schemas.microsoft.com/office/drawing/2014/main" id="{C0958C69-3E20-46BF-AA28-2B9BF9B111D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7" name="TextBox 7896">
          <a:extLst>
            <a:ext uri="{FF2B5EF4-FFF2-40B4-BE49-F238E27FC236}">
              <a16:creationId xmlns:a16="http://schemas.microsoft.com/office/drawing/2014/main" id="{DAADF801-A5C1-4D48-8788-FC0C9C6F25DC}"/>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8" name="TextBox 7897">
          <a:extLst>
            <a:ext uri="{FF2B5EF4-FFF2-40B4-BE49-F238E27FC236}">
              <a16:creationId xmlns:a16="http://schemas.microsoft.com/office/drawing/2014/main" id="{94EF0E21-0EA3-453B-A57B-8F01616404A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9" name="TextBox 7898">
          <a:extLst>
            <a:ext uri="{FF2B5EF4-FFF2-40B4-BE49-F238E27FC236}">
              <a16:creationId xmlns:a16="http://schemas.microsoft.com/office/drawing/2014/main" id="{BD4E3518-DB84-4851-A538-28237ECB941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0" name="TextBox 7899">
          <a:extLst>
            <a:ext uri="{FF2B5EF4-FFF2-40B4-BE49-F238E27FC236}">
              <a16:creationId xmlns:a16="http://schemas.microsoft.com/office/drawing/2014/main" id="{F252820A-17DE-4B19-BD39-F4E04836702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1" name="TextBox 7900">
          <a:extLst>
            <a:ext uri="{FF2B5EF4-FFF2-40B4-BE49-F238E27FC236}">
              <a16:creationId xmlns:a16="http://schemas.microsoft.com/office/drawing/2014/main" id="{5DF08E38-C6F1-4A60-9E57-3B681A4CC41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2" name="TextBox 7901">
          <a:extLst>
            <a:ext uri="{FF2B5EF4-FFF2-40B4-BE49-F238E27FC236}">
              <a16:creationId xmlns:a16="http://schemas.microsoft.com/office/drawing/2014/main" id="{70C8FFE2-58B5-4885-8306-7602C403F95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3" name="TextBox 7902">
          <a:extLst>
            <a:ext uri="{FF2B5EF4-FFF2-40B4-BE49-F238E27FC236}">
              <a16:creationId xmlns:a16="http://schemas.microsoft.com/office/drawing/2014/main" id="{7FFAE9D7-7B8B-4F7E-8A95-B2E104434421}"/>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4" name="TextBox 7903">
          <a:extLst>
            <a:ext uri="{FF2B5EF4-FFF2-40B4-BE49-F238E27FC236}">
              <a16:creationId xmlns:a16="http://schemas.microsoft.com/office/drawing/2014/main" id="{A2FF7059-C574-4DF2-90FE-9E196FA6343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5" name="TextBox 7904">
          <a:extLst>
            <a:ext uri="{FF2B5EF4-FFF2-40B4-BE49-F238E27FC236}">
              <a16:creationId xmlns:a16="http://schemas.microsoft.com/office/drawing/2014/main" id="{824F3776-D7F5-4293-8FB1-6B99F460ABD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6" name="TextBox 7905">
          <a:extLst>
            <a:ext uri="{FF2B5EF4-FFF2-40B4-BE49-F238E27FC236}">
              <a16:creationId xmlns:a16="http://schemas.microsoft.com/office/drawing/2014/main" id="{53A714F5-A658-4618-A0E1-13ED11C598AB}"/>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7" name="TextBox 7906">
          <a:extLst>
            <a:ext uri="{FF2B5EF4-FFF2-40B4-BE49-F238E27FC236}">
              <a16:creationId xmlns:a16="http://schemas.microsoft.com/office/drawing/2014/main" id="{50ECDD62-C43E-4F44-BBD1-C75AAE535DA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8" name="TextBox 7907">
          <a:extLst>
            <a:ext uri="{FF2B5EF4-FFF2-40B4-BE49-F238E27FC236}">
              <a16:creationId xmlns:a16="http://schemas.microsoft.com/office/drawing/2014/main" id="{05AE0753-EF00-44BB-AFC8-602C1D08B998}"/>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9" name="TextBox 7908">
          <a:extLst>
            <a:ext uri="{FF2B5EF4-FFF2-40B4-BE49-F238E27FC236}">
              <a16:creationId xmlns:a16="http://schemas.microsoft.com/office/drawing/2014/main" id="{EC1CDA0F-5EDE-4848-9B7B-74C7D4B3933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0" name="TextBox 7909">
          <a:extLst>
            <a:ext uri="{FF2B5EF4-FFF2-40B4-BE49-F238E27FC236}">
              <a16:creationId xmlns:a16="http://schemas.microsoft.com/office/drawing/2014/main" id="{DDF7A61A-29F5-43FD-A038-1B1B75AB4B9A}"/>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1" name="TextBox 7910">
          <a:extLst>
            <a:ext uri="{FF2B5EF4-FFF2-40B4-BE49-F238E27FC236}">
              <a16:creationId xmlns:a16="http://schemas.microsoft.com/office/drawing/2014/main" id="{D6D58FAE-1778-4D1B-95A6-BD9F6392522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2" name="TextBox 7911">
          <a:extLst>
            <a:ext uri="{FF2B5EF4-FFF2-40B4-BE49-F238E27FC236}">
              <a16:creationId xmlns:a16="http://schemas.microsoft.com/office/drawing/2014/main" id="{F3F89630-47BA-44C7-8A90-11CC7A007A95}"/>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3" name="TextBox 7912">
          <a:extLst>
            <a:ext uri="{FF2B5EF4-FFF2-40B4-BE49-F238E27FC236}">
              <a16:creationId xmlns:a16="http://schemas.microsoft.com/office/drawing/2014/main" id="{A3EE68C7-A4BB-4BEC-B0AA-4DC8ABB6870F}"/>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4" name="TextBox 7913">
          <a:extLst>
            <a:ext uri="{FF2B5EF4-FFF2-40B4-BE49-F238E27FC236}">
              <a16:creationId xmlns:a16="http://schemas.microsoft.com/office/drawing/2014/main" id="{EF1DEF09-7554-47AE-8302-344E26C3F637}"/>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5" name="TextBox 7914">
          <a:extLst>
            <a:ext uri="{FF2B5EF4-FFF2-40B4-BE49-F238E27FC236}">
              <a16:creationId xmlns:a16="http://schemas.microsoft.com/office/drawing/2014/main" id="{EC5AEA47-5949-475D-B460-6847CB1E6BFE}"/>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6" name="TextBox 7915">
          <a:extLst>
            <a:ext uri="{FF2B5EF4-FFF2-40B4-BE49-F238E27FC236}">
              <a16:creationId xmlns:a16="http://schemas.microsoft.com/office/drawing/2014/main" id="{A46B73A6-24A5-4F83-BEA9-6D547422AFD3}"/>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7" name="TextBox 7916">
          <a:extLst>
            <a:ext uri="{FF2B5EF4-FFF2-40B4-BE49-F238E27FC236}">
              <a16:creationId xmlns:a16="http://schemas.microsoft.com/office/drawing/2014/main" id="{AF3D8EC6-E504-4B42-AC33-623C745FAAE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8" name="TextBox 7917">
          <a:extLst>
            <a:ext uri="{FF2B5EF4-FFF2-40B4-BE49-F238E27FC236}">
              <a16:creationId xmlns:a16="http://schemas.microsoft.com/office/drawing/2014/main" id="{5E1DB88D-074A-4D41-AEC1-511B2371C4B4}"/>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9" name="TextBox 7918">
          <a:extLst>
            <a:ext uri="{FF2B5EF4-FFF2-40B4-BE49-F238E27FC236}">
              <a16:creationId xmlns:a16="http://schemas.microsoft.com/office/drawing/2014/main" id="{C63F07C1-EEAC-41FC-A45E-9DB41DFE2EF2}"/>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20" name="TextBox 7919">
          <a:extLst>
            <a:ext uri="{FF2B5EF4-FFF2-40B4-BE49-F238E27FC236}">
              <a16:creationId xmlns:a16="http://schemas.microsoft.com/office/drawing/2014/main" id="{17291892-3285-473C-BA6D-1AA73B4538F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21" name="TextBox 7920">
          <a:extLst>
            <a:ext uri="{FF2B5EF4-FFF2-40B4-BE49-F238E27FC236}">
              <a16:creationId xmlns:a16="http://schemas.microsoft.com/office/drawing/2014/main" id="{6ED8160F-7F5F-44CB-9F30-77546E8AD83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22" name="TextBox 7921">
          <a:extLst>
            <a:ext uri="{FF2B5EF4-FFF2-40B4-BE49-F238E27FC236}">
              <a16:creationId xmlns:a16="http://schemas.microsoft.com/office/drawing/2014/main" id="{F12C5954-83E2-44CB-9AA5-0177CF35307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23" name="TextBox 7922">
          <a:extLst>
            <a:ext uri="{FF2B5EF4-FFF2-40B4-BE49-F238E27FC236}">
              <a16:creationId xmlns:a16="http://schemas.microsoft.com/office/drawing/2014/main" id="{D7387CB9-9358-4F56-8C86-E7A11A97E21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24" name="TextBox 7923">
          <a:extLst>
            <a:ext uri="{FF2B5EF4-FFF2-40B4-BE49-F238E27FC236}">
              <a16:creationId xmlns:a16="http://schemas.microsoft.com/office/drawing/2014/main" id="{F0C1E437-F17E-4DE5-AE28-AABE5E067FC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25" name="TextBox 7924">
          <a:extLst>
            <a:ext uri="{FF2B5EF4-FFF2-40B4-BE49-F238E27FC236}">
              <a16:creationId xmlns:a16="http://schemas.microsoft.com/office/drawing/2014/main" id="{2A430762-B15B-4427-A494-8638F3B41F8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26" name="TextBox 7925">
          <a:extLst>
            <a:ext uri="{FF2B5EF4-FFF2-40B4-BE49-F238E27FC236}">
              <a16:creationId xmlns:a16="http://schemas.microsoft.com/office/drawing/2014/main" id="{FD3EA604-426C-4F0F-A9E8-A2EAA5063E9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27" name="TextBox 7926">
          <a:extLst>
            <a:ext uri="{FF2B5EF4-FFF2-40B4-BE49-F238E27FC236}">
              <a16:creationId xmlns:a16="http://schemas.microsoft.com/office/drawing/2014/main" id="{5E05FAFD-1C32-46E9-8735-1D74FFC8DB5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28" name="TextBox 7927">
          <a:extLst>
            <a:ext uri="{FF2B5EF4-FFF2-40B4-BE49-F238E27FC236}">
              <a16:creationId xmlns:a16="http://schemas.microsoft.com/office/drawing/2014/main" id="{0AC358D6-D4EB-4F68-A785-82978D20E7D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29" name="TextBox 7928">
          <a:extLst>
            <a:ext uri="{FF2B5EF4-FFF2-40B4-BE49-F238E27FC236}">
              <a16:creationId xmlns:a16="http://schemas.microsoft.com/office/drawing/2014/main" id="{CBB7A78C-0810-48A4-81C9-13DC08416F4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0" name="TextBox 7929">
          <a:extLst>
            <a:ext uri="{FF2B5EF4-FFF2-40B4-BE49-F238E27FC236}">
              <a16:creationId xmlns:a16="http://schemas.microsoft.com/office/drawing/2014/main" id="{724C1671-F26D-48BD-85B9-2DAAB897A6F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1" name="TextBox 7930">
          <a:extLst>
            <a:ext uri="{FF2B5EF4-FFF2-40B4-BE49-F238E27FC236}">
              <a16:creationId xmlns:a16="http://schemas.microsoft.com/office/drawing/2014/main" id="{09C57155-1F1C-4F8E-8CAD-83271E74126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2" name="TextBox 7931">
          <a:extLst>
            <a:ext uri="{FF2B5EF4-FFF2-40B4-BE49-F238E27FC236}">
              <a16:creationId xmlns:a16="http://schemas.microsoft.com/office/drawing/2014/main" id="{3DF61B36-0D80-4A49-BBBB-D92B1B108B9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3" name="TextBox 7932">
          <a:extLst>
            <a:ext uri="{FF2B5EF4-FFF2-40B4-BE49-F238E27FC236}">
              <a16:creationId xmlns:a16="http://schemas.microsoft.com/office/drawing/2014/main" id="{E6DE35ED-03B3-4A3B-A782-712901C04D3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4" name="TextBox 7933">
          <a:extLst>
            <a:ext uri="{FF2B5EF4-FFF2-40B4-BE49-F238E27FC236}">
              <a16:creationId xmlns:a16="http://schemas.microsoft.com/office/drawing/2014/main" id="{C1B53632-184D-4670-94F5-B164760D1A4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5" name="TextBox 7934">
          <a:extLst>
            <a:ext uri="{FF2B5EF4-FFF2-40B4-BE49-F238E27FC236}">
              <a16:creationId xmlns:a16="http://schemas.microsoft.com/office/drawing/2014/main" id="{01B8D76C-BFAF-4552-B84C-1681A13BCB2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6" name="TextBox 7935">
          <a:extLst>
            <a:ext uri="{FF2B5EF4-FFF2-40B4-BE49-F238E27FC236}">
              <a16:creationId xmlns:a16="http://schemas.microsoft.com/office/drawing/2014/main" id="{E880D662-C569-47FF-B99E-9831C8FB7CE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7" name="TextBox 7936">
          <a:extLst>
            <a:ext uri="{FF2B5EF4-FFF2-40B4-BE49-F238E27FC236}">
              <a16:creationId xmlns:a16="http://schemas.microsoft.com/office/drawing/2014/main" id="{454173E8-9B12-4080-AAC6-DFB8EF14DC2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8" name="TextBox 7937">
          <a:extLst>
            <a:ext uri="{FF2B5EF4-FFF2-40B4-BE49-F238E27FC236}">
              <a16:creationId xmlns:a16="http://schemas.microsoft.com/office/drawing/2014/main" id="{43EFA617-C46E-4DE4-9455-F9F6D85AEB9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9" name="TextBox 7938">
          <a:extLst>
            <a:ext uri="{FF2B5EF4-FFF2-40B4-BE49-F238E27FC236}">
              <a16:creationId xmlns:a16="http://schemas.microsoft.com/office/drawing/2014/main" id="{623A82CF-CC39-49B3-98AC-E5007F09266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0" name="TextBox 7939">
          <a:extLst>
            <a:ext uri="{FF2B5EF4-FFF2-40B4-BE49-F238E27FC236}">
              <a16:creationId xmlns:a16="http://schemas.microsoft.com/office/drawing/2014/main" id="{2B82B052-B864-45D1-B4D0-A9AF66C417A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1" name="TextBox 7940">
          <a:extLst>
            <a:ext uri="{FF2B5EF4-FFF2-40B4-BE49-F238E27FC236}">
              <a16:creationId xmlns:a16="http://schemas.microsoft.com/office/drawing/2014/main" id="{BCE08D24-0CC6-404C-9A21-EF80FD43A5F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2" name="TextBox 7941">
          <a:extLst>
            <a:ext uri="{FF2B5EF4-FFF2-40B4-BE49-F238E27FC236}">
              <a16:creationId xmlns:a16="http://schemas.microsoft.com/office/drawing/2014/main" id="{A3D78129-4298-4DA9-9038-55EB6DA58B4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3" name="TextBox 7942">
          <a:extLst>
            <a:ext uri="{FF2B5EF4-FFF2-40B4-BE49-F238E27FC236}">
              <a16:creationId xmlns:a16="http://schemas.microsoft.com/office/drawing/2014/main" id="{510E84C0-1940-4F98-9F12-8ECA87F2C03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4" name="TextBox 7943">
          <a:extLst>
            <a:ext uri="{FF2B5EF4-FFF2-40B4-BE49-F238E27FC236}">
              <a16:creationId xmlns:a16="http://schemas.microsoft.com/office/drawing/2014/main" id="{F694D1CE-66E8-4C89-9A2F-26B447430BD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5" name="TextBox 7944">
          <a:extLst>
            <a:ext uri="{FF2B5EF4-FFF2-40B4-BE49-F238E27FC236}">
              <a16:creationId xmlns:a16="http://schemas.microsoft.com/office/drawing/2014/main" id="{B1D15F37-10AF-4AC1-A4C5-3E4C28CD47A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6" name="TextBox 7945">
          <a:extLst>
            <a:ext uri="{FF2B5EF4-FFF2-40B4-BE49-F238E27FC236}">
              <a16:creationId xmlns:a16="http://schemas.microsoft.com/office/drawing/2014/main" id="{423C2A3C-52FF-4776-BB0A-49EB976E5FE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7" name="TextBox 7946">
          <a:extLst>
            <a:ext uri="{FF2B5EF4-FFF2-40B4-BE49-F238E27FC236}">
              <a16:creationId xmlns:a16="http://schemas.microsoft.com/office/drawing/2014/main" id="{2FE7320C-4CDC-4EDC-B15A-F432C327604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8" name="TextBox 7947">
          <a:extLst>
            <a:ext uri="{FF2B5EF4-FFF2-40B4-BE49-F238E27FC236}">
              <a16:creationId xmlns:a16="http://schemas.microsoft.com/office/drawing/2014/main" id="{E870A815-19AD-487D-9560-68531CB2A72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9" name="TextBox 7948">
          <a:extLst>
            <a:ext uri="{FF2B5EF4-FFF2-40B4-BE49-F238E27FC236}">
              <a16:creationId xmlns:a16="http://schemas.microsoft.com/office/drawing/2014/main" id="{69EB4B17-146E-4192-BC1A-86D6B445D6B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0" name="TextBox 7949">
          <a:extLst>
            <a:ext uri="{FF2B5EF4-FFF2-40B4-BE49-F238E27FC236}">
              <a16:creationId xmlns:a16="http://schemas.microsoft.com/office/drawing/2014/main" id="{F5FD1AF0-7FC4-47C4-BCB1-58F4FBAEF72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1" name="TextBox 7950">
          <a:extLst>
            <a:ext uri="{FF2B5EF4-FFF2-40B4-BE49-F238E27FC236}">
              <a16:creationId xmlns:a16="http://schemas.microsoft.com/office/drawing/2014/main" id="{E2ADCED9-A70C-4173-9A93-0EF66160D64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2" name="TextBox 7951">
          <a:extLst>
            <a:ext uri="{FF2B5EF4-FFF2-40B4-BE49-F238E27FC236}">
              <a16:creationId xmlns:a16="http://schemas.microsoft.com/office/drawing/2014/main" id="{907E8FC9-C7DF-4AEE-AAD6-FD9FE2E81E1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3" name="TextBox 7952">
          <a:extLst>
            <a:ext uri="{FF2B5EF4-FFF2-40B4-BE49-F238E27FC236}">
              <a16:creationId xmlns:a16="http://schemas.microsoft.com/office/drawing/2014/main" id="{B2D4223B-7581-4141-A6D7-2E229D0D2B9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4" name="TextBox 7953">
          <a:extLst>
            <a:ext uri="{FF2B5EF4-FFF2-40B4-BE49-F238E27FC236}">
              <a16:creationId xmlns:a16="http://schemas.microsoft.com/office/drawing/2014/main" id="{7D6741C6-AB7A-46B5-918F-B740DF7068D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5" name="TextBox 7954">
          <a:extLst>
            <a:ext uri="{FF2B5EF4-FFF2-40B4-BE49-F238E27FC236}">
              <a16:creationId xmlns:a16="http://schemas.microsoft.com/office/drawing/2014/main" id="{30771D89-B7D0-423E-A00E-0C7AAB5FB7B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6" name="TextBox 7955">
          <a:extLst>
            <a:ext uri="{FF2B5EF4-FFF2-40B4-BE49-F238E27FC236}">
              <a16:creationId xmlns:a16="http://schemas.microsoft.com/office/drawing/2014/main" id="{96991005-4858-4E46-8D4A-8B794A59F2F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7" name="TextBox 7956">
          <a:extLst>
            <a:ext uri="{FF2B5EF4-FFF2-40B4-BE49-F238E27FC236}">
              <a16:creationId xmlns:a16="http://schemas.microsoft.com/office/drawing/2014/main" id="{6471E979-1E70-424E-8B8A-7E9F16AA02E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8" name="TextBox 7957">
          <a:extLst>
            <a:ext uri="{FF2B5EF4-FFF2-40B4-BE49-F238E27FC236}">
              <a16:creationId xmlns:a16="http://schemas.microsoft.com/office/drawing/2014/main" id="{991569D1-C3BE-4BCC-9A4B-B2CBC203E9C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9" name="TextBox 7958">
          <a:extLst>
            <a:ext uri="{FF2B5EF4-FFF2-40B4-BE49-F238E27FC236}">
              <a16:creationId xmlns:a16="http://schemas.microsoft.com/office/drawing/2014/main" id="{FA6CA186-DF1B-46B9-95E1-401693E6F71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0" name="TextBox 7959">
          <a:extLst>
            <a:ext uri="{FF2B5EF4-FFF2-40B4-BE49-F238E27FC236}">
              <a16:creationId xmlns:a16="http://schemas.microsoft.com/office/drawing/2014/main" id="{5931DEB6-8462-482E-AEB0-B18724C69AA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1" name="TextBox 7960">
          <a:extLst>
            <a:ext uri="{FF2B5EF4-FFF2-40B4-BE49-F238E27FC236}">
              <a16:creationId xmlns:a16="http://schemas.microsoft.com/office/drawing/2014/main" id="{76FEA45F-1715-41B3-9CD4-E833AEAFB63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2" name="TextBox 7961">
          <a:extLst>
            <a:ext uri="{FF2B5EF4-FFF2-40B4-BE49-F238E27FC236}">
              <a16:creationId xmlns:a16="http://schemas.microsoft.com/office/drawing/2014/main" id="{779203E6-7BB3-4936-870D-1C090094F8B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3" name="TextBox 7962">
          <a:extLst>
            <a:ext uri="{FF2B5EF4-FFF2-40B4-BE49-F238E27FC236}">
              <a16:creationId xmlns:a16="http://schemas.microsoft.com/office/drawing/2014/main" id="{C1489E5E-CC8A-4074-9815-1A7D5221335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4" name="TextBox 7963">
          <a:extLst>
            <a:ext uri="{FF2B5EF4-FFF2-40B4-BE49-F238E27FC236}">
              <a16:creationId xmlns:a16="http://schemas.microsoft.com/office/drawing/2014/main" id="{DD448F66-C113-41BD-B932-3F147D315EA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5" name="TextBox 7964">
          <a:extLst>
            <a:ext uri="{FF2B5EF4-FFF2-40B4-BE49-F238E27FC236}">
              <a16:creationId xmlns:a16="http://schemas.microsoft.com/office/drawing/2014/main" id="{1ACD00EF-27FF-4983-9E86-E622AFC022E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6" name="TextBox 7965">
          <a:extLst>
            <a:ext uri="{FF2B5EF4-FFF2-40B4-BE49-F238E27FC236}">
              <a16:creationId xmlns:a16="http://schemas.microsoft.com/office/drawing/2014/main" id="{031302DF-6DF4-4C9A-8835-984EE78080E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7" name="TextBox 7966">
          <a:extLst>
            <a:ext uri="{FF2B5EF4-FFF2-40B4-BE49-F238E27FC236}">
              <a16:creationId xmlns:a16="http://schemas.microsoft.com/office/drawing/2014/main" id="{D15253F1-AD3F-4A1F-ADCC-120350B55CE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8" name="TextBox 7967">
          <a:extLst>
            <a:ext uri="{FF2B5EF4-FFF2-40B4-BE49-F238E27FC236}">
              <a16:creationId xmlns:a16="http://schemas.microsoft.com/office/drawing/2014/main" id="{23046076-765C-4ED9-B799-839E42AAFB8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9" name="TextBox 7968">
          <a:extLst>
            <a:ext uri="{FF2B5EF4-FFF2-40B4-BE49-F238E27FC236}">
              <a16:creationId xmlns:a16="http://schemas.microsoft.com/office/drawing/2014/main" id="{F9778EE2-EF69-488B-8358-A7AC3259E98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0" name="TextBox 7969">
          <a:extLst>
            <a:ext uri="{FF2B5EF4-FFF2-40B4-BE49-F238E27FC236}">
              <a16:creationId xmlns:a16="http://schemas.microsoft.com/office/drawing/2014/main" id="{62B1C696-EAD7-420C-9812-24DC15B9D1E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1" name="TextBox 7970">
          <a:extLst>
            <a:ext uri="{FF2B5EF4-FFF2-40B4-BE49-F238E27FC236}">
              <a16:creationId xmlns:a16="http://schemas.microsoft.com/office/drawing/2014/main" id="{8BA7B898-880E-4CAB-9ACD-32591AA7D22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2" name="TextBox 7971">
          <a:extLst>
            <a:ext uri="{FF2B5EF4-FFF2-40B4-BE49-F238E27FC236}">
              <a16:creationId xmlns:a16="http://schemas.microsoft.com/office/drawing/2014/main" id="{560AB1B8-231E-4E0B-938C-17D6ACA68F9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3" name="TextBox 7972">
          <a:extLst>
            <a:ext uri="{FF2B5EF4-FFF2-40B4-BE49-F238E27FC236}">
              <a16:creationId xmlns:a16="http://schemas.microsoft.com/office/drawing/2014/main" id="{5F058F85-E007-4C52-8DDE-33CCC99C200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4" name="TextBox 7973">
          <a:extLst>
            <a:ext uri="{FF2B5EF4-FFF2-40B4-BE49-F238E27FC236}">
              <a16:creationId xmlns:a16="http://schemas.microsoft.com/office/drawing/2014/main" id="{4626071A-6E2D-4FB5-BEF2-288B0B93743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5" name="TextBox 7974">
          <a:extLst>
            <a:ext uri="{FF2B5EF4-FFF2-40B4-BE49-F238E27FC236}">
              <a16:creationId xmlns:a16="http://schemas.microsoft.com/office/drawing/2014/main" id="{584F2F42-C2FA-4575-9012-E54E1B10307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6" name="TextBox 7975">
          <a:extLst>
            <a:ext uri="{FF2B5EF4-FFF2-40B4-BE49-F238E27FC236}">
              <a16:creationId xmlns:a16="http://schemas.microsoft.com/office/drawing/2014/main" id="{0D1E697F-70BC-4EF8-877E-F01879A2FB5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7" name="TextBox 7976">
          <a:extLst>
            <a:ext uri="{FF2B5EF4-FFF2-40B4-BE49-F238E27FC236}">
              <a16:creationId xmlns:a16="http://schemas.microsoft.com/office/drawing/2014/main" id="{64418C0E-DA85-4B71-9CB5-B8B5A868B90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8" name="TextBox 7977">
          <a:extLst>
            <a:ext uri="{FF2B5EF4-FFF2-40B4-BE49-F238E27FC236}">
              <a16:creationId xmlns:a16="http://schemas.microsoft.com/office/drawing/2014/main" id="{6CF827C7-F482-4193-9077-8B8C47CD1D8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9" name="TextBox 7978">
          <a:extLst>
            <a:ext uri="{FF2B5EF4-FFF2-40B4-BE49-F238E27FC236}">
              <a16:creationId xmlns:a16="http://schemas.microsoft.com/office/drawing/2014/main" id="{9EACC1E6-4419-47D8-B33E-06CEC6CEC77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0" name="TextBox 7979">
          <a:extLst>
            <a:ext uri="{FF2B5EF4-FFF2-40B4-BE49-F238E27FC236}">
              <a16:creationId xmlns:a16="http://schemas.microsoft.com/office/drawing/2014/main" id="{D0A53276-DE9A-438A-A206-A781BE92BB1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1" name="TextBox 7980">
          <a:extLst>
            <a:ext uri="{FF2B5EF4-FFF2-40B4-BE49-F238E27FC236}">
              <a16:creationId xmlns:a16="http://schemas.microsoft.com/office/drawing/2014/main" id="{A4A64C14-6942-4CE4-8E69-122C84B7925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2" name="TextBox 7981">
          <a:extLst>
            <a:ext uri="{FF2B5EF4-FFF2-40B4-BE49-F238E27FC236}">
              <a16:creationId xmlns:a16="http://schemas.microsoft.com/office/drawing/2014/main" id="{22CE5D11-30BF-4FE3-B1D7-ACCA6355D6F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3" name="TextBox 7982">
          <a:extLst>
            <a:ext uri="{FF2B5EF4-FFF2-40B4-BE49-F238E27FC236}">
              <a16:creationId xmlns:a16="http://schemas.microsoft.com/office/drawing/2014/main" id="{CFFB8411-F8CB-43DB-939C-E97E50C6FBB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4" name="TextBox 7983">
          <a:extLst>
            <a:ext uri="{FF2B5EF4-FFF2-40B4-BE49-F238E27FC236}">
              <a16:creationId xmlns:a16="http://schemas.microsoft.com/office/drawing/2014/main" id="{C9EB1267-B898-4790-85B6-97964C13320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5" name="TextBox 7984">
          <a:extLst>
            <a:ext uri="{FF2B5EF4-FFF2-40B4-BE49-F238E27FC236}">
              <a16:creationId xmlns:a16="http://schemas.microsoft.com/office/drawing/2014/main" id="{0B229AEE-5AC3-44C5-8E62-769E2CE205D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6" name="TextBox 7985">
          <a:extLst>
            <a:ext uri="{FF2B5EF4-FFF2-40B4-BE49-F238E27FC236}">
              <a16:creationId xmlns:a16="http://schemas.microsoft.com/office/drawing/2014/main" id="{99B76023-FC09-4552-9A79-AB0B71A0408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7" name="TextBox 7986">
          <a:extLst>
            <a:ext uri="{FF2B5EF4-FFF2-40B4-BE49-F238E27FC236}">
              <a16:creationId xmlns:a16="http://schemas.microsoft.com/office/drawing/2014/main" id="{ECE2DD1E-CC3F-478C-B772-A6570E9FF30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8" name="TextBox 7987">
          <a:extLst>
            <a:ext uri="{FF2B5EF4-FFF2-40B4-BE49-F238E27FC236}">
              <a16:creationId xmlns:a16="http://schemas.microsoft.com/office/drawing/2014/main" id="{20CFF23D-8F3E-4729-A1AA-36B26DFD2AF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9" name="TextBox 7988">
          <a:extLst>
            <a:ext uri="{FF2B5EF4-FFF2-40B4-BE49-F238E27FC236}">
              <a16:creationId xmlns:a16="http://schemas.microsoft.com/office/drawing/2014/main" id="{CDAB9F9E-C5D6-4756-8828-F5E390626C3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0" name="TextBox 7989">
          <a:extLst>
            <a:ext uri="{FF2B5EF4-FFF2-40B4-BE49-F238E27FC236}">
              <a16:creationId xmlns:a16="http://schemas.microsoft.com/office/drawing/2014/main" id="{3F3F6478-8268-4905-AF03-DA1B69908AA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1" name="TextBox 7990">
          <a:extLst>
            <a:ext uri="{FF2B5EF4-FFF2-40B4-BE49-F238E27FC236}">
              <a16:creationId xmlns:a16="http://schemas.microsoft.com/office/drawing/2014/main" id="{02C4D73C-E62A-4692-9CD6-2EBC57B8B5A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2" name="TextBox 7991">
          <a:extLst>
            <a:ext uri="{FF2B5EF4-FFF2-40B4-BE49-F238E27FC236}">
              <a16:creationId xmlns:a16="http://schemas.microsoft.com/office/drawing/2014/main" id="{5156304D-EAF8-4D0E-88A6-2A4EDAFF34B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3" name="TextBox 7992">
          <a:extLst>
            <a:ext uri="{FF2B5EF4-FFF2-40B4-BE49-F238E27FC236}">
              <a16:creationId xmlns:a16="http://schemas.microsoft.com/office/drawing/2014/main" id="{FC43F64A-E579-49C4-A97A-83FDCAF4E11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4" name="TextBox 7993">
          <a:extLst>
            <a:ext uri="{FF2B5EF4-FFF2-40B4-BE49-F238E27FC236}">
              <a16:creationId xmlns:a16="http://schemas.microsoft.com/office/drawing/2014/main" id="{94B984D8-C11D-40D3-8E99-EC76565603E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5" name="TextBox 7994">
          <a:extLst>
            <a:ext uri="{FF2B5EF4-FFF2-40B4-BE49-F238E27FC236}">
              <a16:creationId xmlns:a16="http://schemas.microsoft.com/office/drawing/2014/main" id="{98E1AF98-B630-45F1-93DC-0BED22B889C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6" name="TextBox 7995">
          <a:extLst>
            <a:ext uri="{FF2B5EF4-FFF2-40B4-BE49-F238E27FC236}">
              <a16:creationId xmlns:a16="http://schemas.microsoft.com/office/drawing/2014/main" id="{8FFB5911-95F9-4A6D-9E94-4F204E43026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7" name="TextBox 7996">
          <a:extLst>
            <a:ext uri="{FF2B5EF4-FFF2-40B4-BE49-F238E27FC236}">
              <a16:creationId xmlns:a16="http://schemas.microsoft.com/office/drawing/2014/main" id="{9836055A-3BBD-4D53-BA3B-35C386902F1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8" name="TextBox 7997">
          <a:extLst>
            <a:ext uri="{FF2B5EF4-FFF2-40B4-BE49-F238E27FC236}">
              <a16:creationId xmlns:a16="http://schemas.microsoft.com/office/drawing/2014/main" id="{8935CAC8-A4C2-48BD-8FEB-7D224BA5E32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9" name="TextBox 7998">
          <a:extLst>
            <a:ext uri="{FF2B5EF4-FFF2-40B4-BE49-F238E27FC236}">
              <a16:creationId xmlns:a16="http://schemas.microsoft.com/office/drawing/2014/main" id="{35F38DB0-881B-408F-A591-560B5281D28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0" name="TextBox 7999">
          <a:extLst>
            <a:ext uri="{FF2B5EF4-FFF2-40B4-BE49-F238E27FC236}">
              <a16:creationId xmlns:a16="http://schemas.microsoft.com/office/drawing/2014/main" id="{43E6F301-4B5B-4702-B533-8E051F6369F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1" name="TextBox 8000">
          <a:extLst>
            <a:ext uri="{FF2B5EF4-FFF2-40B4-BE49-F238E27FC236}">
              <a16:creationId xmlns:a16="http://schemas.microsoft.com/office/drawing/2014/main" id="{31367B0F-AFC2-4239-9534-E3E54446594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2" name="TextBox 8001">
          <a:extLst>
            <a:ext uri="{FF2B5EF4-FFF2-40B4-BE49-F238E27FC236}">
              <a16:creationId xmlns:a16="http://schemas.microsoft.com/office/drawing/2014/main" id="{AA990C41-E7AF-4C33-BD7D-104E4325C78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3" name="TextBox 8002">
          <a:extLst>
            <a:ext uri="{FF2B5EF4-FFF2-40B4-BE49-F238E27FC236}">
              <a16:creationId xmlns:a16="http://schemas.microsoft.com/office/drawing/2014/main" id="{F4322147-2BA0-4F44-BB51-32319509018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4" name="TextBox 8003">
          <a:extLst>
            <a:ext uri="{FF2B5EF4-FFF2-40B4-BE49-F238E27FC236}">
              <a16:creationId xmlns:a16="http://schemas.microsoft.com/office/drawing/2014/main" id="{F5E98C2A-A612-462F-B542-94F4BBCD093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5" name="TextBox 8004">
          <a:extLst>
            <a:ext uri="{FF2B5EF4-FFF2-40B4-BE49-F238E27FC236}">
              <a16:creationId xmlns:a16="http://schemas.microsoft.com/office/drawing/2014/main" id="{4F6E0F64-27C6-4807-9929-ADB59D55B1B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6" name="TextBox 8005">
          <a:extLst>
            <a:ext uri="{FF2B5EF4-FFF2-40B4-BE49-F238E27FC236}">
              <a16:creationId xmlns:a16="http://schemas.microsoft.com/office/drawing/2014/main" id="{0C823695-4469-4B5F-9B5D-35FFE5451ED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7" name="TextBox 8006">
          <a:extLst>
            <a:ext uri="{FF2B5EF4-FFF2-40B4-BE49-F238E27FC236}">
              <a16:creationId xmlns:a16="http://schemas.microsoft.com/office/drawing/2014/main" id="{9B65D582-B35A-47D3-91B8-D27B393481A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8" name="TextBox 8007">
          <a:extLst>
            <a:ext uri="{FF2B5EF4-FFF2-40B4-BE49-F238E27FC236}">
              <a16:creationId xmlns:a16="http://schemas.microsoft.com/office/drawing/2014/main" id="{4D14D301-022F-49FA-96B7-1D9BB75D3FC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9" name="TextBox 8008">
          <a:extLst>
            <a:ext uri="{FF2B5EF4-FFF2-40B4-BE49-F238E27FC236}">
              <a16:creationId xmlns:a16="http://schemas.microsoft.com/office/drawing/2014/main" id="{591BFAC4-F499-406D-A418-2F92F51015E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0" name="TextBox 8009">
          <a:extLst>
            <a:ext uri="{FF2B5EF4-FFF2-40B4-BE49-F238E27FC236}">
              <a16:creationId xmlns:a16="http://schemas.microsoft.com/office/drawing/2014/main" id="{6AAD5E2C-A943-4C5F-B0DF-23ED400E5A7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1" name="TextBox 8010">
          <a:extLst>
            <a:ext uri="{FF2B5EF4-FFF2-40B4-BE49-F238E27FC236}">
              <a16:creationId xmlns:a16="http://schemas.microsoft.com/office/drawing/2014/main" id="{A8DF7ABC-0032-49F3-B5A8-8738F9EF397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2" name="TextBox 8011">
          <a:extLst>
            <a:ext uri="{FF2B5EF4-FFF2-40B4-BE49-F238E27FC236}">
              <a16:creationId xmlns:a16="http://schemas.microsoft.com/office/drawing/2014/main" id="{E3E80FCB-F6BD-478A-AADB-17111094BC3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3" name="TextBox 8012">
          <a:extLst>
            <a:ext uri="{FF2B5EF4-FFF2-40B4-BE49-F238E27FC236}">
              <a16:creationId xmlns:a16="http://schemas.microsoft.com/office/drawing/2014/main" id="{648ACEFB-B162-416A-8D9E-572599C73BB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4" name="TextBox 8013">
          <a:extLst>
            <a:ext uri="{FF2B5EF4-FFF2-40B4-BE49-F238E27FC236}">
              <a16:creationId xmlns:a16="http://schemas.microsoft.com/office/drawing/2014/main" id="{0E147B58-1E1F-4A87-B241-2C51C6565C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5" name="TextBox 8014">
          <a:extLst>
            <a:ext uri="{FF2B5EF4-FFF2-40B4-BE49-F238E27FC236}">
              <a16:creationId xmlns:a16="http://schemas.microsoft.com/office/drawing/2014/main" id="{2CDFD0F8-F5B5-4C39-964A-9CFD8F1DFA4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6" name="TextBox 8015">
          <a:extLst>
            <a:ext uri="{FF2B5EF4-FFF2-40B4-BE49-F238E27FC236}">
              <a16:creationId xmlns:a16="http://schemas.microsoft.com/office/drawing/2014/main" id="{C478B65D-0864-48BC-901D-4C400FFDCB3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7" name="TextBox 8016">
          <a:extLst>
            <a:ext uri="{FF2B5EF4-FFF2-40B4-BE49-F238E27FC236}">
              <a16:creationId xmlns:a16="http://schemas.microsoft.com/office/drawing/2014/main" id="{E4F1965A-D25C-45D9-BBE7-CFDFCC40BC9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8" name="TextBox 8017">
          <a:extLst>
            <a:ext uri="{FF2B5EF4-FFF2-40B4-BE49-F238E27FC236}">
              <a16:creationId xmlns:a16="http://schemas.microsoft.com/office/drawing/2014/main" id="{3ACF40C9-C431-4631-A83B-14483D4C31C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9" name="TextBox 8018">
          <a:extLst>
            <a:ext uri="{FF2B5EF4-FFF2-40B4-BE49-F238E27FC236}">
              <a16:creationId xmlns:a16="http://schemas.microsoft.com/office/drawing/2014/main" id="{8089A73E-634D-4A61-9933-1D01242F25F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0" name="TextBox 8019">
          <a:extLst>
            <a:ext uri="{FF2B5EF4-FFF2-40B4-BE49-F238E27FC236}">
              <a16:creationId xmlns:a16="http://schemas.microsoft.com/office/drawing/2014/main" id="{9DB7F3AB-134F-4D00-8A2A-7CA78D2D3E5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1" name="TextBox 8020">
          <a:extLst>
            <a:ext uri="{FF2B5EF4-FFF2-40B4-BE49-F238E27FC236}">
              <a16:creationId xmlns:a16="http://schemas.microsoft.com/office/drawing/2014/main" id="{165AAA92-DE59-4323-8EAF-C3B3671FFA6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2" name="TextBox 8021">
          <a:extLst>
            <a:ext uri="{FF2B5EF4-FFF2-40B4-BE49-F238E27FC236}">
              <a16:creationId xmlns:a16="http://schemas.microsoft.com/office/drawing/2014/main" id="{6F5755E8-0127-49B6-8667-1D21EBF15B4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3" name="TextBox 8022">
          <a:extLst>
            <a:ext uri="{FF2B5EF4-FFF2-40B4-BE49-F238E27FC236}">
              <a16:creationId xmlns:a16="http://schemas.microsoft.com/office/drawing/2014/main" id="{AA8C74BE-BA8C-4535-83A3-0ACBC5D7ED8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4" name="TextBox 8023">
          <a:extLst>
            <a:ext uri="{FF2B5EF4-FFF2-40B4-BE49-F238E27FC236}">
              <a16:creationId xmlns:a16="http://schemas.microsoft.com/office/drawing/2014/main" id="{F634480F-C341-4E71-9592-0C1A7E08289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5" name="TextBox 8024">
          <a:extLst>
            <a:ext uri="{FF2B5EF4-FFF2-40B4-BE49-F238E27FC236}">
              <a16:creationId xmlns:a16="http://schemas.microsoft.com/office/drawing/2014/main" id="{3C2322CB-3F97-408F-AE93-1B78569D9EE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6" name="TextBox 8025">
          <a:extLst>
            <a:ext uri="{FF2B5EF4-FFF2-40B4-BE49-F238E27FC236}">
              <a16:creationId xmlns:a16="http://schemas.microsoft.com/office/drawing/2014/main" id="{9B1F51FD-D15A-45C3-8FEA-FFE3DC1B98B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7" name="TextBox 8026">
          <a:extLst>
            <a:ext uri="{FF2B5EF4-FFF2-40B4-BE49-F238E27FC236}">
              <a16:creationId xmlns:a16="http://schemas.microsoft.com/office/drawing/2014/main" id="{D82BAEB6-453D-4042-AE03-1156DA63EC1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8" name="TextBox 8027">
          <a:extLst>
            <a:ext uri="{FF2B5EF4-FFF2-40B4-BE49-F238E27FC236}">
              <a16:creationId xmlns:a16="http://schemas.microsoft.com/office/drawing/2014/main" id="{6C6D7416-C28E-44BD-85B0-C99556013D5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9" name="TextBox 8028">
          <a:extLst>
            <a:ext uri="{FF2B5EF4-FFF2-40B4-BE49-F238E27FC236}">
              <a16:creationId xmlns:a16="http://schemas.microsoft.com/office/drawing/2014/main" id="{97791E27-C342-43E0-A129-BFC14CBD92A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0" name="TextBox 8029">
          <a:extLst>
            <a:ext uri="{FF2B5EF4-FFF2-40B4-BE49-F238E27FC236}">
              <a16:creationId xmlns:a16="http://schemas.microsoft.com/office/drawing/2014/main" id="{83905A43-4FCB-4635-9D48-C70919D95E3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1" name="TextBox 8030">
          <a:extLst>
            <a:ext uri="{FF2B5EF4-FFF2-40B4-BE49-F238E27FC236}">
              <a16:creationId xmlns:a16="http://schemas.microsoft.com/office/drawing/2014/main" id="{C4666894-3C3A-45A9-B2D3-E79FC610D84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2" name="TextBox 8031">
          <a:extLst>
            <a:ext uri="{FF2B5EF4-FFF2-40B4-BE49-F238E27FC236}">
              <a16:creationId xmlns:a16="http://schemas.microsoft.com/office/drawing/2014/main" id="{126DA123-3D6A-4FCB-8F27-E837E0F6DD7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3" name="TextBox 8032">
          <a:extLst>
            <a:ext uri="{FF2B5EF4-FFF2-40B4-BE49-F238E27FC236}">
              <a16:creationId xmlns:a16="http://schemas.microsoft.com/office/drawing/2014/main" id="{D12C7592-18DB-49F3-BA2A-CED96ECE442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4" name="TextBox 8033">
          <a:extLst>
            <a:ext uri="{FF2B5EF4-FFF2-40B4-BE49-F238E27FC236}">
              <a16:creationId xmlns:a16="http://schemas.microsoft.com/office/drawing/2014/main" id="{B8432DF0-8C98-4020-B6AA-37A5F2E9D00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5" name="TextBox 8034">
          <a:extLst>
            <a:ext uri="{FF2B5EF4-FFF2-40B4-BE49-F238E27FC236}">
              <a16:creationId xmlns:a16="http://schemas.microsoft.com/office/drawing/2014/main" id="{37FC7A34-4318-4149-9CF7-AA909B69C84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6" name="TextBox 8035">
          <a:extLst>
            <a:ext uri="{FF2B5EF4-FFF2-40B4-BE49-F238E27FC236}">
              <a16:creationId xmlns:a16="http://schemas.microsoft.com/office/drawing/2014/main" id="{0644BD4E-2A55-458D-BD4A-6503825802C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7" name="TextBox 8036">
          <a:extLst>
            <a:ext uri="{FF2B5EF4-FFF2-40B4-BE49-F238E27FC236}">
              <a16:creationId xmlns:a16="http://schemas.microsoft.com/office/drawing/2014/main" id="{846FEC77-F3DA-493D-83FD-9EE6F528F77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8" name="TextBox 8037">
          <a:extLst>
            <a:ext uri="{FF2B5EF4-FFF2-40B4-BE49-F238E27FC236}">
              <a16:creationId xmlns:a16="http://schemas.microsoft.com/office/drawing/2014/main" id="{386F55FA-A33D-49B6-9CD6-391858FE68B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9" name="TextBox 8038">
          <a:extLst>
            <a:ext uri="{FF2B5EF4-FFF2-40B4-BE49-F238E27FC236}">
              <a16:creationId xmlns:a16="http://schemas.microsoft.com/office/drawing/2014/main" id="{E5787EA6-E905-4822-BDFA-8E2E522D69D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0" name="TextBox 8039">
          <a:extLst>
            <a:ext uri="{FF2B5EF4-FFF2-40B4-BE49-F238E27FC236}">
              <a16:creationId xmlns:a16="http://schemas.microsoft.com/office/drawing/2014/main" id="{7CD0CAF7-2A06-4DD2-A2F0-26BC91B888B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1" name="TextBox 8040">
          <a:extLst>
            <a:ext uri="{FF2B5EF4-FFF2-40B4-BE49-F238E27FC236}">
              <a16:creationId xmlns:a16="http://schemas.microsoft.com/office/drawing/2014/main" id="{EA2AE404-B885-4FB6-99A1-E20DC1FD0DD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2" name="TextBox 8041">
          <a:extLst>
            <a:ext uri="{FF2B5EF4-FFF2-40B4-BE49-F238E27FC236}">
              <a16:creationId xmlns:a16="http://schemas.microsoft.com/office/drawing/2014/main" id="{0F9ABF09-1B39-4189-8E28-32B1179617C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3" name="TextBox 8042">
          <a:extLst>
            <a:ext uri="{FF2B5EF4-FFF2-40B4-BE49-F238E27FC236}">
              <a16:creationId xmlns:a16="http://schemas.microsoft.com/office/drawing/2014/main" id="{0A647E52-F964-4D73-8FA4-A4A491E9BF3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4" name="TextBox 8043">
          <a:extLst>
            <a:ext uri="{FF2B5EF4-FFF2-40B4-BE49-F238E27FC236}">
              <a16:creationId xmlns:a16="http://schemas.microsoft.com/office/drawing/2014/main" id="{85552DD6-2069-4E48-A053-0326BF3CFE1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5" name="TextBox 8044">
          <a:extLst>
            <a:ext uri="{FF2B5EF4-FFF2-40B4-BE49-F238E27FC236}">
              <a16:creationId xmlns:a16="http://schemas.microsoft.com/office/drawing/2014/main" id="{938CCF6F-294F-451B-94C0-A25B82BCA58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6" name="TextBox 8045">
          <a:extLst>
            <a:ext uri="{FF2B5EF4-FFF2-40B4-BE49-F238E27FC236}">
              <a16:creationId xmlns:a16="http://schemas.microsoft.com/office/drawing/2014/main" id="{2AFFAFEE-DB5C-45A3-83E7-FB81DFE0CE2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7" name="TextBox 8046">
          <a:extLst>
            <a:ext uri="{FF2B5EF4-FFF2-40B4-BE49-F238E27FC236}">
              <a16:creationId xmlns:a16="http://schemas.microsoft.com/office/drawing/2014/main" id="{E3EBC909-52AA-4370-8964-5CF527D1DCF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8" name="TextBox 8047">
          <a:extLst>
            <a:ext uri="{FF2B5EF4-FFF2-40B4-BE49-F238E27FC236}">
              <a16:creationId xmlns:a16="http://schemas.microsoft.com/office/drawing/2014/main" id="{8F0237CC-BD0F-4A23-AB84-B725783E0CA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9" name="TextBox 8048">
          <a:extLst>
            <a:ext uri="{FF2B5EF4-FFF2-40B4-BE49-F238E27FC236}">
              <a16:creationId xmlns:a16="http://schemas.microsoft.com/office/drawing/2014/main" id="{893F7461-0633-44DB-A19F-ADE4FD0B289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0" name="TextBox 8049">
          <a:extLst>
            <a:ext uri="{FF2B5EF4-FFF2-40B4-BE49-F238E27FC236}">
              <a16:creationId xmlns:a16="http://schemas.microsoft.com/office/drawing/2014/main" id="{4C98DACA-3BA4-477B-995C-082A79A5D73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1" name="TextBox 8050">
          <a:extLst>
            <a:ext uri="{FF2B5EF4-FFF2-40B4-BE49-F238E27FC236}">
              <a16:creationId xmlns:a16="http://schemas.microsoft.com/office/drawing/2014/main" id="{F5BD26B2-D6D1-4F5F-985A-5AC6F6DC408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2" name="TextBox 8051">
          <a:extLst>
            <a:ext uri="{FF2B5EF4-FFF2-40B4-BE49-F238E27FC236}">
              <a16:creationId xmlns:a16="http://schemas.microsoft.com/office/drawing/2014/main" id="{668F92A9-EAF3-46EC-A606-E144E26DB20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3" name="TextBox 8052">
          <a:extLst>
            <a:ext uri="{FF2B5EF4-FFF2-40B4-BE49-F238E27FC236}">
              <a16:creationId xmlns:a16="http://schemas.microsoft.com/office/drawing/2014/main" id="{53E1B649-9E1C-40B5-B784-F4DFF857193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4" name="TextBox 8053">
          <a:extLst>
            <a:ext uri="{FF2B5EF4-FFF2-40B4-BE49-F238E27FC236}">
              <a16:creationId xmlns:a16="http://schemas.microsoft.com/office/drawing/2014/main" id="{F6CC740E-1FA3-4156-B59A-9F4A6AE5602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5" name="TextBox 8054">
          <a:extLst>
            <a:ext uri="{FF2B5EF4-FFF2-40B4-BE49-F238E27FC236}">
              <a16:creationId xmlns:a16="http://schemas.microsoft.com/office/drawing/2014/main" id="{292D7257-9F72-43D5-A956-E3D673A4FAA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6" name="TextBox 8055">
          <a:extLst>
            <a:ext uri="{FF2B5EF4-FFF2-40B4-BE49-F238E27FC236}">
              <a16:creationId xmlns:a16="http://schemas.microsoft.com/office/drawing/2014/main" id="{3CBC38CB-4AD6-44F6-8B4A-8A37FB16BDB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7" name="TextBox 8056">
          <a:extLst>
            <a:ext uri="{FF2B5EF4-FFF2-40B4-BE49-F238E27FC236}">
              <a16:creationId xmlns:a16="http://schemas.microsoft.com/office/drawing/2014/main" id="{351261B0-D8FE-4368-996B-FFA88F83000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8" name="TextBox 8057">
          <a:extLst>
            <a:ext uri="{FF2B5EF4-FFF2-40B4-BE49-F238E27FC236}">
              <a16:creationId xmlns:a16="http://schemas.microsoft.com/office/drawing/2014/main" id="{7EB660E5-1D96-459C-83B7-D8F9DF9663C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9" name="TextBox 8058">
          <a:extLst>
            <a:ext uri="{FF2B5EF4-FFF2-40B4-BE49-F238E27FC236}">
              <a16:creationId xmlns:a16="http://schemas.microsoft.com/office/drawing/2014/main" id="{5762DEFB-F273-4DA6-BA45-67F423B8E92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0" name="TextBox 8059">
          <a:extLst>
            <a:ext uri="{FF2B5EF4-FFF2-40B4-BE49-F238E27FC236}">
              <a16:creationId xmlns:a16="http://schemas.microsoft.com/office/drawing/2014/main" id="{42A5DDE3-BE09-49E5-BD92-9863B738DD0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1" name="TextBox 8060">
          <a:extLst>
            <a:ext uri="{FF2B5EF4-FFF2-40B4-BE49-F238E27FC236}">
              <a16:creationId xmlns:a16="http://schemas.microsoft.com/office/drawing/2014/main" id="{2FE88219-D8B4-4C0A-9768-E88BB70C21C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2" name="TextBox 8061">
          <a:extLst>
            <a:ext uri="{FF2B5EF4-FFF2-40B4-BE49-F238E27FC236}">
              <a16:creationId xmlns:a16="http://schemas.microsoft.com/office/drawing/2014/main" id="{9E02FF13-67D0-459D-B14E-A85D3AD479D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3" name="TextBox 8062">
          <a:extLst>
            <a:ext uri="{FF2B5EF4-FFF2-40B4-BE49-F238E27FC236}">
              <a16:creationId xmlns:a16="http://schemas.microsoft.com/office/drawing/2014/main" id="{1CC33EC9-ABF5-4C04-BD9D-E060D529F6E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4" name="TextBox 8063">
          <a:extLst>
            <a:ext uri="{FF2B5EF4-FFF2-40B4-BE49-F238E27FC236}">
              <a16:creationId xmlns:a16="http://schemas.microsoft.com/office/drawing/2014/main" id="{DAAA241F-A198-4FD7-802F-D23E9052D83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5" name="TextBox 8064">
          <a:extLst>
            <a:ext uri="{FF2B5EF4-FFF2-40B4-BE49-F238E27FC236}">
              <a16:creationId xmlns:a16="http://schemas.microsoft.com/office/drawing/2014/main" id="{E4957B65-A6EC-49CD-BFF8-7B4CCC3C7A1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6" name="TextBox 8065">
          <a:extLst>
            <a:ext uri="{FF2B5EF4-FFF2-40B4-BE49-F238E27FC236}">
              <a16:creationId xmlns:a16="http://schemas.microsoft.com/office/drawing/2014/main" id="{CBA2CC0A-F0A0-4735-B6C1-4EA22EDE7A2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7" name="TextBox 8066">
          <a:extLst>
            <a:ext uri="{FF2B5EF4-FFF2-40B4-BE49-F238E27FC236}">
              <a16:creationId xmlns:a16="http://schemas.microsoft.com/office/drawing/2014/main" id="{B415827F-4CF9-44D7-A191-4412DB124BA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8" name="TextBox 8067">
          <a:extLst>
            <a:ext uri="{FF2B5EF4-FFF2-40B4-BE49-F238E27FC236}">
              <a16:creationId xmlns:a16="http://schemas.microsoft.com/office/drawing/2014/main" id="{04AD7093-FB22-4AB2-9FF3-5BA87CE199A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9" name="TextBox 8068">
          <a:extLst>
            <a:ext uri="{FF2B5EF4-FFF2-40B4-BE49-F238E27FC236}">
              <a16:creationId xmlns:a16="http://schemas.microsoft.com/office/drawing/2014/main" id="{51FA3770-1D01-4454-89BE-BD4CFB214A0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0" name="TextBox 8069">
          <a:extLst>
            <a:ext uri="{FF2B5EF4-FFF2-40B4-BE49-F238E27FC236}">
              <a16:creationId xmlns:a16="http://schemas.microsoft.com/office/drawing/2014/main" id="{5F383C65-A46F-46DA-86C2-714B4CC1ACF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1" name="TextBox 8070">
          <a:extLst>
            <a:ext uri="{FF2B5EF4-FFF2-40B4-BE49-F238E27FC236}">
              <a16:creationId xmlns:a16="http://schemas.microsoft.com/office/drawing/2014/main" id="{E723BCCC-E799-4543-88AB-FF010C0E763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2" name="TextBox 8071">
          <a:extLst>
            <a:ext uri="{FF2B5EF4-FFF2-40B4-BE49-F238E27FC236}">
              <a16:creationId xmlns:a16="http://schemas.microsoft.com/office/drawing/2014/main" id="{EDA6AC62-E9AC-4953-94E9-766D5B3307F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3" name="TextBox 8072">
          <a:extLst>
            <a:ext uri="{FF2B5EF4-FFF2-40B4-BE49-F238E27FC236}">
              <a16:creationId xmlns:a16="http://schemas.microsoft.com/office/drawing/2014/main" id="{664FD7AD-3FDE-4F18-BF55-E306286B4E5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4" name="TextBox 8073">
          <a:extLst>
            <a:ext uri="{FF2B5EF4-FFF2-40B4-BE49-F238E27FC236}">
              <a16:creationId xmlns:a16="http://schemas.microsoft.com/office/drawing/2014/main" id="{8ED083B6-A9E1-4755-BC3D-6BA99E1F823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5" name="TextBox 8074">
          <a:extLst>
            <a:ext uri="{FF2B5EF4-FFF2-40B4-BE49-F238E27FC236}">
              <a16:creationId xmlns:a16="http://schemas.microsoft.com/office/drawing/2014/main" id="{2D665BFE-0ADE-4809-BD3E-C5580A70324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6" name="TextBox 8075">
          <a:extLst>
            <a:ext uri="{FF2B5EF4-FFF2-40B4-BE49-F238E27FC236}">
              <a16:creationId xmlns:a16="http://schemas.microsoft.com/office/drawing/2014/main" id="{F5A7B24B-74C4-401F-BB20-49AB54EDB19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7" name="TextBox 8076">
          <a:extLst>
            <a:ext uri="{FF2B5EF4-FFF2-40B4-BE49-F238E27FC236}">
              <a16:creationId xmlns:a16="http://schemas.microsoft.com/office/drawing/2014/main" id="{5B43681D-68A0-47DD-986F-ECEA3643BE3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8" name="TextBox 8077">
          <a:extLst>
            <a:ext uri="{FF2B5EF4-FFF2-40B4-BE49-F238E27FC236}">
              <a16:creationId xmlns:a16="http://schemas.microsoft.com/office/drawing/2014/main" id="{7C8110A9-D0DF-4999-BD85-3E85B52E0CF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9" name="TextBox 8078">
          <a:extLst>
            <a:ext uri="{FF2B5EF4-FFF2-40B4-BE49-F238E27FC236}">
              <a16:creationId xmlns:a16="http://schemas.microsoft.com/office/drawing/2014/main" id="{FD96ACD4-4DBB-4AC5-ADDE-4A30CB10CAC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0" name="TextBox 8079">
          <a:extLst>
            <a:ext uri="{FF2B5EF4-FFF2-40B4-BE49-F238E27FC236}">
              <a16:creationId xmlns:a16="http://schemas.microsoft.com/office/drawing/2014/main" id="{BA799E92-2388-497C-A143-79E8A8B3716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1" name="TextBox 8080">
          <a:extLst>
            <a:ext uri="{FF2B5EF4-FFF2-40B4-BE49-F238E27FC236}">
              <a16:creationId xmlns:a16="http://schemas.microsoft.com/office/drawing/2014/main" id="{10AB11D3-A39C-49A2-BA18-2736FBCE218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2" name="TextBox 8081">
          <a:extLst>
            <a:ext uri="{FF2B5EF4-FFF2-40B4-BE49-F238E27FC236}">
              <a16:creationId xmlns:a16="http://schemas.microsoft.com/office/drawing/2014/main" id="{E90302EB-2BD1-4F78-B070-2E606BE88F3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3" name="TextBox 8082">
          <a:extLst>
            <a:ext uri="{FF2B5EF4-FFF2-40B4-BE49-F238E27FC236}">
              <a16:creationId xmlns:a16="http://schemas.microsoft.com/office/drawing/2014/main" id="{AE03FCDC-FDDB-48C5-B31F-467015BB9B4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4" name="TextBox 8083">
          <a:extLst>
            <a:ext uri="{FF2B5EF4-FFF2-40B4-BE49-F238E27FC236}">
              <a16:creationId xmlns:a16="http://schemas.microsoft.com/office/drawing/2014/main" id="{6E6A740E-5EA4-4241-9B84-5F5EFD6C6E3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5" name="TextBox 8084">
          <a:extLst>
            <a:ext uri="{FF2B5EF4-FFF2-40B4-BE49-F238E27FC236}">
              <a16:creationId xmlns:a16="http://schemas.microsoft.com/office/drawing/2014/main" id="{B8A1AB8F-6BDF-4E04-A026-10706FD5218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6" name="TextBox 8085">
          <a:extLst>
            <a:ext uri="{FF2B5EF4-FFF2-40B4-BE49-F238E27FC236}">
              <a16:creationId xmlns:a16="http://schemas.microsoft.com/office/drawing/2014/main" id="{55882199-B14E-4BF4-9AFD-409B22952E1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7" name="TextBox 8086">
          <a:extLst>
            <a:ext uri="{FF2B5EF4-FFF2-40B4-BE49-F238E27FC236}">
              <a16:creationId xmlns:a16="http://schemas.microsoft.com/office/drawing/2014/main" id="{9E974D00-3B0A-45F3-B13E-568C454F7D0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8" name="TextBox 8087">
          <a:extLst>
            <a:ext uri="{FF2B5EF4-FFF2-40B4-BE49-F238E27FC236}">
              <a16:creationId xmlns:a16="http://schemas.microsoft.com/office/drawing/2014/main" id="{6BA5E71E-D01B-429A-B950-E8EFD6674A5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9" name="TextBox 8088">
          <a:extLst>
            <a:ext uri="{FF2B5EF4-FFF2-40B4-BE49-F238E27FC236}">
              <a16:creationId xmlns:a16="http://schemas.microsoft.com/office/drawing/2014/main" id="{E989B80C-1EEC-483A-8076-59645C8569E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0" name="TextBox 8089">
          <a:extLst>
            <a:ext uri="{FF2B5EF4-FFF2-40B4-BE49-F238E27FC236}">
              <a16:creationId xmlns:a16="http://schemas.microsoft.com/office/drawing/2014/main" id="{F8ABFC73-109E-4D21-A795-76A74851B60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1" name="TextBox 8090">
          <a:extLst>
            <a:ext uri="{FF2B5EF4-FFF2-40B4-BE49-F238E27FC236}">
              <a16:creationId xmlns:a16="http://schemas.microsoft.com/office/drawing/2014/main" id="{6B65B918-7307-494D-9B97-2C2C3399BF8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2" name="TextBox 8091">
          <a:extLst>
            <a:ext uri="{FF2B5EF4-FFF2-40B4-BE49-F238E27FC236}">
              <a16:creationId xmlns:a16="http://schemas.microsoft.com/office/drawing/2014/main" id="{926D777C-3628-4D72-BE68-F31396BF209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3" name="TextBox 8092">
          <a:extLst>
            <a:ext uri="{FF2B5EF4-FFF2-40B4-BE49-F238E27FC236}">
              <a16:creationId xmlns:a16="http://schemas.microsoft.com/office/drawing/2014/main" id="{F0D58F08-70E7-4B58-8136-891D2FC0561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4" name="TextBox 8093">
          <a:extLst>
            <a:ext uri="{FF2B5EF4-FFF2-40B4-BE49-F238E27FC236}">
              <a16:creationId xmlns:a16="http://schemas.microsoft.com/office/drawing/2014/main" id="{94B5367B-16E7-400F-97D3-9ACBED69AE4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5" name="TextBox 8094">
          <a:extLst>
            <a:ext uri="{FF2B5EF4-FFF2-40B4-BE49-F238E27FC236}">
              <a16:creationId xmlns:a16="http://schemas.microsoft.com/office/drawing/2014/main" id="{B0AD3CD9-D96F-42AF-A3C0-13E5115F740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6" name="TextBox 8095">
          <a:extLst>
            <a:ext uri="{FF2B5EF4-FFF2-40B4-BE49-F238E27FC236}">
              <a16:creationId xmlns:a16="http://schemas.microsoft.com/office/drawing/2014/main" id="{A1033DDE-5F90-4D8A-BDCA-7918752DCDA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7" name="TextBox 8096">
          <a:extLst>
            <a:ext uri="{FF2B5EF4-FFF2-40B4-BE49-F238E27FC236}">
              <a16:creationId xmlns:a16="http://schemas.microsoft.com/office/drawing/2014/main" id="{34A6A9B9-4056-4389-9DC3-E81130E2DF3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8" name="TextBox 8097">
          <a:extLst>
            <a:ext uri="{FF2B5EF4-FFF2-40B4-BE49-F238E27FC236}">
              <a16:creationId xmlns:a16="http://schemas.microsoft.com/office/drawing/2014/main" id="{A7CCC86B-C279-4232-ABB0-FC56C01D343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9" name="TextBox 8098">
          <a:extLst>
            <a:ext uri="{FF2B5EF4-FFF2-40B4-BE49-F238E27FC236}">
              <a16:creationId xmlns:a16="http://schemas.microsoft.com/office/drawing/2014/main" id="{3AC5F6A1-17D2-4526-9C2C-9086546E3F1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0" name="TextBox 8099">
          <a:extLst>
            <a:ext uri="{FF2B5EF4-FFF2-40B4-BE49-F238E27FC236}">
              <a16:creationId xmlns:a16="http://schemas.microsoft.com/office/drawing/2014/main" id="{E6C677A4-25C9-449A-A0A1-ECE82CA7E59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1" name="TextBox 8100">
          <a:extLst>
            <a:ext uri="{FF2B5EF4-FFF2-40B4-BE49-F238E27FC236}">
              <a16:creationId xmlns:a16="http://schemas.microsoft.com/office/drawing/2014/main" id="{630E725B-BA81-4A62-99EA-45A8277A757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2" name="TextBox 8101">
          <a:extLst>
            <a:ext uri="{FF2B5EF4-FFF2-40B4-BE49-F238E27FC236}">
              <a16:creationId xmlns:a16="http://schemas.microsoft.com/office/drawing/2014/main" id="{4CE0C26C-8DE6-4FBB-A58A-0DF599DF317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3" name="TextBox 8102">
          <a:extLst>
            <a:ext uri="{FF2B5EF4-FFF2-40B4-BE49-F238E27FC236}">
              <a16:creationId xmlns:a16="http://schemas.microsoft.com/office/drawing/2014/main" id="{900A3CF4-6C3E-441D-92D1-E1D37AD46B7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4" name="TextBox 8103">
          <a:extLst>
            <a:ext uri="{FF2B5EF4-FFF2-40B4-BE49-F238E27FC236}">
              <a16:creationId xmlns:a16="http://schemas.microsoft.com/office/drawing/2014/main" id="{30BAE89F-EC5A-4811-8A06-98F9CE24F6A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5" name="TextBox 8104">
          <a:extLst>
            <a:ext uri="{FF2B5EF4-FFF2-40B4-BE49-F238E27FC236}">
              <a16:creationId xmlns:a16="http://schemas.microsoft.com/office/drawing/2014/main" id="{54A4B6D7-DBC8-4EC1-A0B9-1AFCBAB0373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6" name="TextBox 8105">
          <a:extLst>
            <a:ext uri="{FF2B5EF4-FFF2-40B4-BE49-F238E27FC236}">
              <a16:creationId xmlns:a16="http://schemas.microsoft.com/office/drawing/2014/main" id="{1671AA4F-C0C0-47A3-9EA1-93A48DA7861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7" name="TextBox 8106">
          <a:extLst>
            <a:ext uri="{FF2B5EF4-FFF2-40B4-BE49-F238E27FC236}">
              <a16:creationId xmlns:a16="http://schemas.microsoft.com/office/drawing/2014/main" id="{CC4F0602-31DA-46FE-89BE-2C5EB4A0445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8" name="TextBox 8107">
          <a:extLst>
            <a:ext uri="{FF2B5EF4-FFF2-40B4-BE49-F238E27FC236}">
              <a16:creationId xmlns:a16="http://schemas.microsoft.com/office/drawing/2014/main" id="{196B39DF-F250-4A9A-B576-C5937B618E3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9" name="TextBox 8108">
          <a:extLst>
            <a:ext uri="{FF2B5EF4-FFF2-40B4-BE49-F238E27FC236}">
              <a16:creationId xmlns:a16="http://schemas.microsoft.com/office/drawing/2014/main" id="{F84BF360-67E3-49B0-AC50-6057372D553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0" name="TextBox 8109">
          <a:extLst>
            <a:ext uri="{FF2B5EF4-FFF2-40B4-BE49-F238E27FC236}">
              <a16:creationId xmlns:a16="http://schemas.microsoft.com/office/drawing/2014/main" id="{015C87AF-A595-4F05-9774-0F5EF704B76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1" name="TextBox 8110">
          <a:extLst>
            <a:ext uri="{FF2B5EF4-FFF2-40B4-BE49-F238E27FC236}">
              <a16:creationId xmlns:a16="http://schemas.microsoft.com/office/drawing/2014/main" id="{B261BF7B-0325-4EA2-BD69-0DEFAFB7456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2" name="TextBox 8111">
          <a:extLst>
            <a:ext uri="{FF2B5EF4-FFF2-40B4-BE49-F238E27FC236}">
              <a16:creationId xmlns:a16="http://schemas.microsoft.com/office/drawing/2014/main" id="{5B2381B5-4A60-40F9-B890-73D755389C9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3" name="TextBox 8112">
          <a:extLst>
            <a:ext uri="{FF2B5EF4-FFF2-40B4-BE49-F238E27FC236}">
              <a16:creationId xmlns:a16="http://schemas.microsoft.com/office/drawing/2014/main" id="{A857BE83-879C-41C9-88A9-CA95517EB15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4" name="TextBox 8113">
          <a:extLst>
            <a:ext uri="{FF2B5EF4-FFF2-40B4-BE49-F238E27FC236}">
              <a16:creationId xmlns:a16="http://schemas.microsoft.com/office/drawing/2014/main" id="{BB5DFD8A-8F1D-4F8E-ADD2-9DD1E8FA9C4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5" name="TextBox 8114">
          <a:extLst>
            <a:ext uri="{FF2B5EF4-FFF2-40B4-BE49-F238E27FC236}">
              <a16:creationId xmlns:a16="http://schemas.microsoft.com/office/drawing/2014/main" id="{191C9400-C8C4-49F6-82D0-CB202746CA1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6" name="TextBox 8115">
          <a:extLst>
            <a:ext uri="{FF2B5EF4-FFF2-40B4-BE49-F238E27FC236}">
              <a16:creationId xmlns:a16="http://schemas.microsoft.com/office/drawing/2014/main" id="{2CD3DCF7-5531-4C6B-9B0A-03697D7D589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7" name="TextBox 8116">
          <a:extLst>
            <a:ext uri="{FF2B5EF4-FFF2-40B4-BE49-F238E27FC236}">
              <a16:creationId xmlns:a16="http://schemas.microsoft.com/office/drawing/2014/main" id="{A97281F8-7948-4AD6-81BA-07BA448D77F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8" name="TextBox 8117">
          <a:extLst>
            <a:ext uri="{FF2B5EF4-FFF2-40B4-BE49-F238E27FC236}">
              <a16:creationId xmlns:a16="http://schemas.microsoft.com/office/drawing/2014/main" id="{047932B8-1036-4440-B49B-4DE47E872D3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9" name="TextBox 8118">
          <a:extLst>
            <a:ext uri="{FF2B5EF4-FFF2-40B4-BE49-F238E27FC236}">
              <a16:creationId xmlns:a16="http://schemas.microsoft.com/office/drawing/2014/main" id="{90375174-5F68-4E46-B8C5-C70DAD3BA85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0" name="TextBox 8119">
          <a:extLst>
            <a:ext uri="{FF2B5EF4-FFF2-40B4-BE49-F238E27FC236}">
              <a16:creationId xmlns:a16="http://schemas.microsoft.com/office/drawing/2014/main" id="{158FF052-5630-48B8-81FF-62BD6E67C29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1" name="TextBox 8120">
          <a:extLst>
            <a:ext uri="{FF2B5EF4-FFF2-40B4-BE49-F238E27FC236}">
              <a16:creationId xmlns:a16="http://schemas.microsoft.com/office/drawing/2014/main" id="{7F53BAE9-1D82-415E-8A1B-B8DF5323750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2" name="TextBox 8121">
          <a:extLst>
            <a:ext uri="{FF2B5EF4-FFF2-40B4-BE49-F238E27FC236}">
              <a16:creationId xmlns:a16="http://schemas.microsoft.com/office/drawing/2014/main" id="{F4C0A2E5-ACD1-49AF-A419-4F34240EC5C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3" name="TextBox 8122">
          <a:extLst>
            <a:ext uri="{FF2B5EF4-FFF2-40B4-BE49-F238E27FC236}">
              <a16:creationId xmlns:a16="http://schemas.microsoft.com/office/drawing/2014/main" id="{CED49340-3C11-463F-8C01-13285EB4468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4" name="TextBox 8123">
          <a:extLst>
            <a:ext uri="{FF2B5EF4-FFF2-40B4-BE49-F238E27FC236}">
              <a16:creationId xmlns:a16="http://schemas.microsoft.com/office/drawing/2014/main" id="{900F3E0A-E057-47FD-A814-E529CF9568E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5" name="TextBox 8124">
          <a:extLst>
            <a:ext uri="{FF2B5EF4-FFF2-40B4-BE49-F238E27FC236}">
              <a16:creationId xmlns:a16="http://schemas.microsoft.com/office/drawing/2014/main" id="{B910BC4A-74FD-43E9-97E3-68B06A28375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6" name="TextBox 8125">
          <a:extLst>
            <a:ext uri="{FF2B5EF4-FFF2-40B4-BE49-F238E27FC236}">
              <a16:creationId xmlns:a16="http://schemas.microsoft.com/office/drawing/2014/main" id="{16834B42-9093-405A-8EF4-0DC73DD4B11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7" name="TextBox 8126">
          <a:extLst>
            <a:ext uri="{FF2B5EF4-FFF2-40B4-BE49-F238E27FC236}">
              <a16:creationId xmlns:a16="http://schemas.microsoft.com/office/drawing/2014/main" id="{D5EA1F0C-6171-4E5F-A877-C858C277ACA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8" name="TextBox 8127">
          <a:extLst>
            <a:ext uri="{FF2B5EF4-FFF2-40B4-BE49-F238E27FC236}">
              <a16:creationId xmlns:a16="http://schemas.microsoft.com/office/drawing/2014/main" id="{5B3503F1-8FFC-4856-B983-2404FAF9A76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9" name="TextBox 8128">
          <a:extLst>
            <a:ext uri="{FF2B5EF4-FFF2-40B4-BE49-F238E27FC236}">
              <a16:creationId xmlns:a16="http://schemas.microsoft.com/office/drawing/2014/main" id="{9D9798F5-ADCF-4832-8A04-967FCEE3A98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0" name="TextBox 8129">
          <a:extLst>
            <a:ext uri="{FF2B5EF4-FFF2-40B4-BE49-F238E27FC236}">
              <a16:creationId xmlns:a16="http://schemas.microsoft.com/office/drawing/2014/main" id="{A439F949-48B4-4333-B992-B213303BCB3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1" name="TextBox 8130">
          <a:extLst>
            <a:ext uri="{FF2B5EF4-FFF2-40B4-BE49-F238E27FC236}">
              <a16:creationId xmlns:a16="http://schemas.microsoft.com/office/drawing/2014/main" id="{F2358A08-D038-4D63-AAE6-E06DBADEF76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2" name="TextBox 8131">
          <a:extLst>
            <a:ext uri="{FF2B5EF4-FFF2-40B4-BE49-F238E27FC236}">
              <a16:creationId xmlns:a16="http://schemas.microsoft.com/office/drawing/2014/main" id="{1717DAD8-A1C6-48E3-B225-8DBA93FD3A0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3" name="TextBox 8132">
          <a:extLst>
            <a:ext uri="{FF2B5EF4-FFF2-40B4-BE49-F238E27FC236}">
              <a16:creationId xmlns:a16="http://schemas.microsoft.com/office/drawing/2014/main" id="{53903099-3EFD-4584-A6A3-F01E2F20408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4" name="TextBox 8133">
          <a:extLst>
            <a:ext uri="{FF2B5EF4-FFF2-40B4-BE49-F238E27FC236}">
              <a16:creationId xmlns:a16="http://schemas.microsoft.com/office/drawing/2014/main" id="{76A3B734-5608-4BB3-A64A-4359628C0EA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5" name="TextBox 8134">
          <a:extLst>
            <a:ext uri="{FF2B5EF4-FFF2-40B4-BE49-F238E27FC236}">
              <a16:creationId xmlns:a16="http://schemas.microsoft.com/office/drawing/2014/main" id="{D96F7607-D1EE-4333-BC8A-33DE1D5B6FA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6" name="TextBox 8135">
          <a:extLst>
            <a:ext uri="{FF2B5EF4-FFF2-40B4-BE49-F238E27FC236}">
              <a16:creationId xmlns:a16="http://schemas.microsoft.com/office/drawing/2014/main" id="{EBC6C462-B430-4D88-8388-EED4164C8A9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7" name="TextBox 8136">
          <a:extLst>
            <a:ext uri="{FF2B5EF4-FFF2-40B4-BE49-F238E27FC236}">
              <a16:creationId xmlns:a16="http://schemas.microsoft.com/office/drawing/2014/main" id="{0281C008-4B6B-4D7F-BF9A-CE64C3253D9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8" name="TextBox 8137">
          <a:extLst>
            <a:ext uri="{FF2B5EF4-FFF2-40B4-BE49-F238E27FC236}">
              <a16:creationId xmlns:a16="http://schemas.microsoft.com/office/drawing/2014/main" id="{80F17DC4-5406-47CF-9F45-446A92F7F77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9" name="TextBox 8138">
          <a:extLst>
            <a:ext uri="{FF2B5EF4-FFF2-40B4-BE49-F238E27FC236}">
              <a16:creationId xmlns:a16="http://schemas.microsoft.com/office/drawing/2014/main" id="{38BC19A9-2077-4B06-8638-06580244053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0" name="TextBox 8139">
          <a:extLst>
            <a:ext uri="{FF2B5EF4-FFF2-40B4-BE49-F238E27FC236}">
              <a16:creationId xmlns:a16="http://schemas.microsoft.com/office/drawing/2014/main" id="{7F95CF96-DDAB-4F7F-B152-8ECC20FDC4F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1" name="TextBox 8140">
          <a:extLst>
            <a:ext uri="{FF2B5EF4-FFF2-40B4-BE49-F238E27FC236}">
              <a16:creationId xmlns:a16="http://schemas.microsoft.com/office/drawing/2014/main" id="{B5472312-021B-4B77-8106-66270B7C16A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2" name="TextBox 8141">
          <a:extLst>
            <a:ext uri="{FF2B5EF4-FFF2-40B4-BE49-F238E27FC236}">
              <a16:creationId xmlns:a16="http://schemas.microsoft.com/office/drawing/2014/main" id="{4F6EA4BD-F102-42AD-95CE-E846495569A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3" name="TextBox 8142">
          <a:extLst>
            <a:ext uri="{FF2B5EF4-FFF2-40B4-BE49-F238E27FC236}">
              <a16:creationId xmlns:a16="http://schemas.microsoft.com/office/drawing/2014/main" id="{FB8BB89B-47EF-43CF-802F-B7481DCD98C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4" name="TextBox 8143">
          <a:extLst>
            <a:ext uri="{FF2B5EF4-FFF2-40B4-BE49-F238E27FC236}">
              <a16:creationId xmlns:a16="http://schemas.microsoft.com/office/drawing/2014/main" id="{13CC4017-06EC-4F09-A2A9-E7387A22F92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5" name="TextBox 8144">
          <a:extLst>
            <a:ext uri="{FF2B5EF4-FFF2-40B4-BE49-F238E27FC236}">
              <a16:creationId xmlns:a16="http://schemas.microsoft.com/office/drawing/2014/main" id="{C7C3849F-4490-49B4-95F3-585A1B20A5E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6" name="TextBox 8145">
          <a:extLst>
            <a:ext uri="{FF2B5EF4-FFF2-40B4-BE49-F238E27FC236}">
              <a16:creationId xmlns:a16="http://schemas.microsoft.com/office/drawing/2014/main" id="{B9117B44-E5D3-40EE-9A39-52FFD9ACDE7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7" name="TextBox 8146">
          <a:extLst>
            <a:ext uri="{FF2B5EF4-FFF2-40B4-BE49-F238E27FC236}">
              <a16:creationId xmlns:a16="http://schemas.microsoft.com/office/drawing/2014/main" id="{4F1CFE19-AECA-4A15-9885-9B131F4DB52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8" name="TextBox 8147">
          <a:extLst>
            <a:ext uri="{FF2B5EF4-FFF2-40B4-BE49-F238E27FC236}">
              <a16:creationId xmlns:a16="http://schemas.microsoft.com/office/drawing/2014/main" id="{10F89FE8-19AA-44AE-8FAF-1F0F30B4597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9" name="TextBox 8148">
          <a:extLst>
            <a:ext uri="{FF2B5EF4-FFF2-40B4-BE49-F238E27FC236}">
              <a16:creationId xmlns:a16="http://schemas.microsoft.com/office/drawing/2014/main" id="{0A56F784-8769-47AB-A26E-7D86DF0B3D5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0" name="TextBox 8149">
          <a:extLst>
            <a:ext uri="{FF2B5EF4-FFF2-40B4-BE49-F238E27FC236}">
              <a16:creationId xmlns:a16="http://schemas.microsoft.com/office/drawing/2014/main" id="{F26A319E-95A8-4857-A25B-FCD21597A78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1" name="TextBox 8150">
          <a:extLst>
            <a:ext uri="{FF2B5EF4-FFF2-40B4-BE49-F238E27FC236}">
              <a16:creationId xmlns:a16="http://schemas.microsoft.com/office/drawing/2014/main" id="{30039223-56A8-4BB0-A88A-C7CBA6A87A2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2" name="TextBox 8151">
          <a:extLst>
            <a:ext uri="{FF2B5EF4-FFF2-40B4-BE49-F238E27FC236}">
              <a16:creationId xmlns:a16="http://schemas.microsoft.com/office/drawing/2014/main" id="{38A763B5-1A4C-4775-AE55-D27588FCC94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3" name="TextBox 8152">
          <a:extLst>
            <a:ext uri="{FF2B5EF4-FFF2-40B4-BE49-F238E27FC236}">
              <a16:creationId xmlns:a16="http://schemas.microsoft.com/office/drawing/2014/main" id="{189420B6-D679-490A-995F-57266774F20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4" name="TextBox 8153">
          <a:extLst>
            <a:ext uri="{FF2B5EF4-FFF2-40B4-BE49-F238E27FC236}">
              <a16:creationId xmlns:a16="http://schemas.microsoft.com/office/drawing/2014/main" id="{AE539137-8D01-4A49-BECD-158CB63C317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5" name="TextBox 8154">
          <a:extLst>
            <a:ext uri="{FF2B5EF4-FFF2-40B4-BE49-F238E27FC236}">
              <a16:creationId xmlns:a16="http://schemas.microsoft.com/office/drawing/2014/main" id="{4C4C446A-E91F-4A45-B863-0F2CB637C94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6" name="TextBox 8155">
          <a:extLst>
            <a:ext uri="{FF2B5EF4-FFF2-40B4-BE49-F238E27FC236}">
              <a16:creationId xmlns:a16="http://schemas.microsoft.com/office/drawing/2014/main" id="{0B7E9BFF-59C8-4547-8D06-C2CF3C0E72C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7" name="TextBox 8156">
          <a:extLst>
            <a:ext uri="{FF2B5EF4-FFF2-40B4-BE49-F238E27FC236}">
              <a16:creationId xmlns:a16="http://schemas.microsoft.com/office/drawing/2014/main" id="{A726D8CC-1227-4BC0-9E05-C4767970854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8" name="TextBox 8157">
          <a:extLst>
            <a:ext uri="{FF2B5EF4-FFF2-40B4-BE49-F238E27FC236}">
              <a16:creationId xmlns:a16="http://schemas.microsoft.com/office/drawing/2014/main" id="{A8DEDC3C-B618-43EC-AB13-7847BF60B51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9" name="TextBox 8158">
          <a:extLst>
            <a:ext uri="{FF2B5EF4-FFF2-40B4-BE49-F238E27FC236}">
              <a16:creationId xmlns:a16="http://schemas.microsoft.com/office/drawing/2014/main" id="{77BA287D-99F3-4FE4-A3CA-A92B04B84C2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0" name="TextBox 8159">
          <a:extLst>
            <a:ext uri="{FF2B5EF4-FFF2-40B4-BE49-F238E27FC236}">
              <a16:creationId xmlns:a16="http://schemas.microsoft.com/office/drawing/2014/main" id="{BA526B29-741E-4CA9-8BDC-9DD57513663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1" name="TextBox 8160">
          <a:extLst>
            <a:ext uri="{FF2B5EF4-FFF2-40B4-BE49-F238E27FC236}">
              <a16:creationId xmlns:a16="http://schemas.microsoft.com/office/drawing/2014/main" id="{69B5B7C6-D637-4F9A-B8E2-517062E0D94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2" name="TextBox 8161">
          <a:extLst>
            <a:ext uri="{FF2B5EF4-FFF2-40B4-BE49-F238E27FC236}">
              <a16:creationId xmlns:a16="http://schemas.microsoft.com/office/drawing/2014/main" id="{EB832E1E-8F95-4C50-9301-2315D8E1D7C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3" name="TextBox 8162">
          <a:extLst>
            <a:ext uri="{FF2B5EF4-FFF2-40B4-BE49-F238E27FC236}">
              <a16:creationId xmlns:a16="http://schemas.microsoft.com/office/drawing/2014/main" id="{1189EE72-204A-47F2-8124-27A2195E9C2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4" name="TextBox 8163">
          <a:extLst>
            <a:ext uri="{FF2B5EF4-FFF2-40B4-BE49-F238E27FC236}">
              <a16:creationId xmlns:a16="http://schemas.microsoft.com/office/drawing/2014/main" id="{9566C166-FDDB-476D-AFA8-24E091ED84D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5" name="TextBox 8164">
          <a:extLst>
            <a:ext uri="{FF2B5EF4-FFF2-40B4-BE49-F238E27FC236}">
              <a16:creationId xmlns:a16="http://schemas.microsoft.com/office/drawing/2014/main" id="{8B319992-176D-496E-9F23-869223B72F7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6" name="TextBox 8165">
          <a:extLst>
            <a:ext uri="{FF2B5EF4-FFF2-40B4-BE49-F238E27FC236}">
              <a16:creationId xmlns:a16="http://schemas.microsoft.com/office/drawing/2014/main" id="{7F1EF1E0-2F53-4ABD-9A70-58F5A77EAA8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7" name="TextBox 8166">
          <a:extLst>
            <a:ext uri="{FF2B5EF4-FFF2-40B4-BE49-F238E27FC236}">
              <a16:creationId xmlns:a16="http://schemas.microsoft.com/office/drawing/2014/main" id="{2BB31ED3-56C6-45FF-81B0-E3E829C7673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8" name="TextBox 8167">
          <a:extLst>
            <a:ext uri="{FF2B5EF4-FFF2-40B4-BE49-F238E27FC236}">
              <a16:creationId xmlns:a16="http://schemas.microsoft.com/office/drawing/2014/main" id="{F88430EE-A5F6-43F6-A848-9CE8B87C163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9" name="TextBox 8168">
          <a:extLst>
            <a:ext uri="{FF2B5EF4-FFF2-40B4-BE49-F238E27FC236}">
              <a16:creationId xmlns:a16="http://schemas.microsoft.com/office/drawing/2014/main" id="{3B8B0BE8-B341-4A2A-A801-1A2D65098BD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0" name="TextBox 8169">
          <a:extLst>
            <a:ext uri="{FF2B5EF4-FFF2-40B4-BE49-F238E27FC236}">
              <a16:creationId xmlns:a16="http://schemas.microsoft.com/office/drawing/2014/main" id="{EFEDC25C-D024-4631-912E-550739D4220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1" name="TextBox 8170">
          <a:extLst>
            <a:ext uri="{FF2B5EF4-FFF2-40B4-BE49-F238E27FC236}">
              <a16:creationId xmlns:a16="http://schemas.microsoft.com/office/drawing/2014/main" id="{638DD8C4-1D78-4F7D-B0A6-97F7445B424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2" name="TextBox 8171">
          <a:extLst>
            <a:ext uri="{FF2B5EF4-FFF2-40B4-BE49-F238E27FC236}">
              <a16:creationId xmlns:a16="http://schemas.microsoft.com/office/drawing/2014/main" id="{FE6C324E-C2F9-4C00-AA26-DBA01E71CFB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3" name="TextBox 8172">
          <a:extLst>
            <a:ext uri="{FF2B5EF4-FFF2-40B4-BE49-F238E27FC236}">
              <a16:creationId xmlns:a16="http://schemas.microsoft.com/office/drawing/2014/main" id="{3D0ABFA9-A2D8-453C-92C2-813E9876E77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4" name="TextBox 8173">
          <a:extLst>
            <a:ext uri="{FF2B5EF4-FFF2-40B4-BE49-F238E27FC236}">
              <a16:creationId xmlns:a16="http://schemas.microsoft.com/office/drawing/2014/main" id="{ED8D8262-BB99-4738-BF7D-556F436236B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5" name="TextBox 8174">
          <a:extLst>
            <a:ext uri="{FF2B5EF4-FFF2-40B4-BE49-F238E27FC236}">
              <a16:creationId xmlns:a16="http://schemas.microsoft.com/office/drawing/2014/main" id="{919C7547-65E0-470A-8531-842038E5A91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6" name="TextBox 8175">
          <a:extLst>
            <a:ext uri="{FF2B5EF4-FFF2-40B4-BE49-F238E27FC236}">
              <a16:creationId xmlns:a16="http://schemas.microsoft.com/office/drawing/2014/main" id="{27E91FF6-E161-4894-95D4-4A5A7B95AC8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7" name="TextBox 8176">
          <a:extLst>
            <a:ext uri="{FF2B5EF4-FFF2-40B4-BE49-F238E27FC236}">
              <a16:creationId xmlns:a16="http://schemas.microsoft.com/office/drawing/2014/main" id="{92754B77-7A7A-4EA9-9AC0-F07E1068F83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8" name="TextBox 8177">
          <a:extLst>
            <a:ext uri="{FF2B5EF4-FFF2-40B4-BE49-F238E27FC236}">
              <a16:creationId xmlns:a16="http://schemas.microsoft.com/office/drawing/2014/main" id="{4C0FA438-A69B-46D1-BE96-A2DA7D85FD6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9" name="TextBox 8178">
          <a:extLst>
            <a:ext uri="{FF2B5EF4-FFF2-40B4-BE49-F238E27FC236}">
              <a16:creationId xmlns:a16="http://schemas.microsoft.com/office/drawing/2014/main" id="{E1C7BFD1-3EC0-4E99-BA80-80663E92CF2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0" name="TextBox 8179">
          <a:extLst>
            <a:ext uri="{FF2B5EF4-FFF2-40B4-BE49-F238E27FC236}">
              <a16:creationId xmlns:a16="http://schemas.microsoft.com/office/drawing/2014/main" id="{F91BEFC0-BC85-4118-A59E-ECF3911D1A3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1" name="TextBox 8180">
          <a:extLst>
            <a:ext uri="{FF2B5EF4-FFF2-40B4-BE49-F238E27FC236}">
              <a16:creationId xmlns:a16="http://schemas.microsoft.com/office/drawing/2014/main" id="{3D4F5A68-BCF2-49B9-A59A-E254D632DD7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2" name="TextBox 8181">
          <a:extLst>
            <a:ext uri="{FF2B5EF4-FFF2-40B4-BE49-F238E27FC236}">
              <a16:creationId xmlns:a16="http://schemas.microsoft.com/office/drawing/2014/main" id="{4663ABDA-7823-401D-8FA8-0FB9ED33591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3" name="TextBox 8182">
          <a:extLst>
            <a:ext uri="{FF2B5EF4-FFF2-40B4-BE49-F238E27FC236}">
              <a16:creationId xmlns:a16="http://schemas.microsoft.com/office/drawing/2014/main" id="{D25948BD-E4C1-44E1-BFE5-8641F4237A6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4" name="TextBox 8183">
          <a:extLst>
            <a:ext uri="{FF2B5EF4-FFF2-40B4-BE49-F238E27FC236}">
              <a16:creationId xmlns:a16="http://schemas.microsoft.com/office/drawing/2014/main" id="{0E556F21-158C-429A-811E-FBFD3D7488E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5" name="TextBox 8184">
          <a:extLst>
            <a:ext uri="{FF2B5EF4-FFF2-40B4-BE49-F238E27FC236}">
              <a16:creationId xmlns:a16="http://schemas.microsoft.com/office/drawing/2014/main" id="{73F8AC38-961F-4E9A-9795-84183744D07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6" name="TextBox 8185">
          <a:extLst>
            <a:ext uri="{FF2B5EF4-FFF2-40B4-BE49-F238E27FC236}">
              <a16:creationId xmlns:a16="http://schemas.microsoft.com/office/drawing/2014/main" id="{2C5C09EB-7CA7-44B1-876E-7A7EDF2BB5A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7" name="TextBox 8186">
          <a:extLst>
            <a:ext uri="{FF2B5EF4-FFF2-40B4-BE49-F238E27FC236}">
              <a16:creationId xmlns:a16="http://schemas.microsoft.com/office/drawing/2014/main" id="{A4D998D6-6446-4823-906E-21F1CF5FE0E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8" name="TextBox 8187">
          <a:extLst>
            <a:ext uri="{FF2B5EF4-FFF2-40B4-BE49-F238E27FC236}">
              <a16:creationId xmlns:a16="http://schemas.microsoft.com/office/drawing/2014/main" id="{867F9575-B101-471D-B631-141A8024F0D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9" name="TextBox 8188">
          <a:extLst>
            <a:ext uri="{FF2B5EF4-FFF2-40B4-BE49-F238E27FC236}">
              <a16:creationId xmlns:a16="http://schemas.microsoft.com/office/drawing/2014/main" id="{C61875C9-7C2D-46B0-B6AE-0AD066AF8F9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0" name="TextBox 8189">
          <a:extLst>
            <a:ext uri="{FF2B5EF4-FFF2-40B4-BE49-F238E27FC236}">
              <a16:creationId xmlns:a16="http://schemas.microsoft.com/office/drawing/2014/main" id="{7C9C367D-C975-4823-8FDE-920DA6FF821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1" name="TextBox 8190">
          <a:extLst>
            <a:ext uri="{FF2B5EF4-FFF2-40B4-BE49-F238E27FC236}">
              <a16:creationId xmlns:a16="http://schemas.microsoft.com/office/drawing/2014/main" id="{A96DF7C8-78B1-494B-8329-D6A151D3760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2" name="TextBox 8191">
          <a:extLst>
            <a:ext uri="{FF2B5EF4-FFF2-40B4-BE49-F238E27FC236}">
              <a16:creationId xmlns:a16="http://schemas.microsoft.com/office/drawing/2014/main" id="{1174FED4-A37D-4AE4-8A2A-D732B685030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3" name="TextBox 8192">
          <a:extLst>
            <a:ext uri="{FF2B5EF4-FFF2-40B4-BE49-F238E27FC236}">
              <a16:creationId xmlns:a16="http://schemas.microsoft.com/office/drawing/2014/main" id="{25316CB5-D765-4AE5-943C-0CCA316C295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4" name="TextBox 8193">
          <a:extLst>
            <a:ext uri="{FF2B5EF4-FFF2-40B4-BE49-F238E27FC236}">
              <a16:creationId xmlns:a16="http://schemas.microsoft.com/office/drawing/2014/main" id="{BEC6820A-1EF2-4065-A0B1-BCA16C658E5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5" name="TextBox 8194">
          <a:extLst>
            <a:ext uri="{FF2B5EF4-FFF2-40B4-BE49-F238E27FC236}">
              <a16:creationId xmlns:a16="http://schemas.microsoft.com/office/drawing/2014/main" id="{F42F1FBC-D403-4A1D-BF75-6886A43EB23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6" name="TextBox 8195">
          <a:extLst>
            <a:ext uri="{FF2B5EF4-FFF2-40B4-BE49-F238E27FC236}">
              <a16:creationId xmlns:a16="http://schemas.microsoft.com/office/drawing/2014/main" id="{C9A13B44-75DF-490A-93F3-5482E970177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7" name="TextBox 8196">
          <a:extLst>
            <a:ext uri="{FF2B5EF4-FFF2-40B4-BE49-F238E27FC236}">
              <a16:creationId xmlns:a16="http://schemas.microsoft.com/office/drawing/2014/main" id="{BEE41579-2A59-4CD6-A0A5-D1C0B9D8393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8" name="TextBox 8197">
          <a:extLst>
            <a:ext uri="{FF2B5EF4-FFF2-40B4-BE49-F238E27FC236}">
              <a16:creationId xmlns:a16="http://schemas.microsoft.com/office/drawing/2014/main" id="{CF54F678-A65B-45B9-9C65-09BB0AD9A09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9" name="TextBox 8198">
          <a:extLst>
            <a:ext uri="{FF2B5EF4-FFF2-40B4-BE49-F238E27FC236}">
              <a16:creationId xmlns:a16="http://schemas.microsoft.com/office/drawing/2014/main" id="{886176F1-14E7-4569-BC8B-16F6E632ABC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0" name="TextBox 8199">
          <a:extLst>
            <a:ext uri="{FF2B5EF4-FFF2-40B4-BE49-F238E27FC236}">
              <a16:creationId xmlns:a16="http://schemas.microsoft.com/office/drawing/2014/main" id="{FEA43755-E9AD-4EFC-AB8D-A984412C53A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1" name="TextBox 8200">
          <a:extLst>
            <a:ext uri="{FF2B5EF4-FFF2-40B4-BE49-F238E27FC236}">
              <a16:creationId xmlns:a16="http://schemas.microsoft.com/office/drawing/2014/main" id="{25FC89D1-2C5B-4509-8BAA-410AEFBCBCE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2" name="TextBox 8201">
          <a:extLst>
            <a:ext uri="{FF2B5EF4-FFF2-40B4-BE49-F238E27FC236}">
              <a16:creationId xmlns:a16="http://schemas.microsoft.com/office/drawing/2014/main" id="{6D3D2E9A-C41E-4267-91B3-8775C7970C0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3" name="TextBox 8202">
          <a:extLst>
            <a:ext uri="{FF2B5EF4-FFF2-40B4-BE49-F238E27FC236}">
              <a16:creationId xmlns:a16="http://schemas.microsoft.com/office/drawing/2014/main" id="{52391069-5AA2-4A4B-9274-E4FF8978217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4" name="TextBox 8203">
          <a:extLst>
            <a:ext uri="{FF2B5EF4-FFF2-40B4-BE49-F238E27FC236}">
              <a16:creationId xmlns:a16="http://schemas.microsoft.com/office/drawing/2014/main" id="{499D6D2E-343E-4A81-8B18-C632396A726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5" name="TextBox 8204">
          <a:extLst>
            <a:ext uri="{FF2B5EF4-FFF2-40B4-BE49-F238E27FC236}">
              <a16:creationId xmlns:a16="http://schemas.microsoft.com/office/drawing/2014/main" id="{E9E1B370-7CA1-4203-8DB6-4AF2A730EE3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6" name="TextBox 8205">
          <a:extLst>
            <a:ext uri="{FF2B5EF4-FFF2-40B4-BE49-F238E27FC236}">
              <a16:creationId xmlns:a16="http://schemas.microsoft.com/office/drawing/2014/main" id="{41CBC21C-6833-496C-84DE-216A369D8FD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7" name="TextBox 8206">
          <a:extLst>
            <a:ext uri="{FF2B5EF4-FFF2-40B4-BE49-F238E27FC236}">
              <a16:creationId xmlns:a16="http://schemas.microsoft.com/office/drawing/2014/main" id="{398E2ED1-AC75-4919-8796-099A2ECDB23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8" name="TextBox 8207">
          <a:extLst>
            <a:ext uri="{FF2B5EF4-FFF2-40B4-BE49-F238E27FC236}">
              <a16:creationId xmlns:a16="http://schemas.microsoft.com/office/drawing/2014/main" id="{3B8F44DB-3F40-4CF5-BE92-16735BECC2C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9" name="TextBox 8208">
          <a:extLst>
            <a:ext uri="{FF2B5EF4-FFF2-40B4-BE49-F238E27FC236}">
              <a16:creationId xmlns:a16="http://schemas.microsoft.com/office/drawing/2014/main" id="{4224829A-AB2D-4D88-8503-FC230928FE5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0" name="TextBox 8209">
          <a:extLst>
            <a:ext uri="{FF2B5EF4-FFF2-40B4-BE49-F238E27FC236}">
              <a16:creationId xmlns:a16="http://schemas.microsoft.com/office/drawing/2014/main" id="{90D145AB-771C-43A6-956C-3873BF6C523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1" name="TextBox 8210">
          <a:extLst>
            <a:ext uri="{FF2B5EF4-FFF2-40B4-BE49-F238E27FC236}">
              <a16:creationId xmlns:a16="http://schemas.microsoft.com/office/drawing/2014/main" id="{8AD8E0B5-2E26-4FB7-934B-F456FECB8D5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2" name="TextBox 8211">
          <a:extLst>
            <a:ext uri="{FF2B5EF4-FFF2-40B4-BE49-F238E27FC236}">
              <a16:creationId xmlns:a16="http://schemas.microsoft.com/office/drawing/2014/main" id="{96DB72D7-C41F-4043-BA55-0E213A91F5B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3" name="TextBox 8212">
          <a:extLst>
            <a:ext uri="{FF2B5EF4-FFF2-40B4-BE49-F238E27FC236}">
              <a16:creationId xmlns:a16="http://schemas.microsoft.com/office/drawing/2014/main" id="{D4F18CD1-8DEE-433C-8E04-3A9089CF7B6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4" name="TextBox 8213">
          <a:extLst>
            <a:ext uri="{FF2B5EF4-FFF2-40B4-BE49-F238E27FC236}">
              <a16:creationId xmlns:a16="http://schemas.microsoft.com/office/drawing/2014/main" id="{9C369DAE-7BF1-4CA6-915F-C0F3D00C9E5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5" name="TextBox 8214">
          <a:extLst>
            <a:ext uri="{FF2B5EF4-FFF2-40B4-BE49-F238E27FC236}">
              <a16:creationId xmlns:a16="http://schemas.microsoft.com/office/drawing/2014/main" id="{37C70238-E980-4ACD-A8C7-18A4F862856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6" name="TextBox 8215">
          <a:extLst>
            <a:ext uri="{FF2B5EF4-FFF2-40B4-BE49-F238E27FC236}">
              <a16:creationId xmlns:a16="http://schemas.microsoft.com/office/drawing/2014/main" id="{8D76DD56-8391-4DFE-B1AB-99FECB11647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7" name="TextBox 8216">
          <a:extLst>
            <a:ext uri="{FF2B5EF4-FFF2-40B4-BE49-F238E27FC236}">
              <a16:creationId xmlns:a16="http://schemas.microsoft.com/office/drawing/2014/main" id="{4E03FF88-C03C-4D75-AFD6-5A34527FA5A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8" name="TextBox 8217">
          <a:extLst>
            <a:ext uri="{FF2B5EF4-FFF2-40B4-BE49-F238E27FC236}">
              <a16:creationId xmlns:a16="http://schemas.microsoft.com/office/drawing/2014/main" id="{2C81A144-5C57-4CA3-B896-03F995F7FAA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9" name="TextBox 8218">
          <a:extLst>
            <a:ext uri="{FF2B5EF4-FFF2-40B4-BE49-F238E27FC236}">
              <a16:creationId xmlns:a16="http://schemas.microsoft.com/office/drawing/2014/main" id="{6839085E-BD79-4F47-A503-EA3761F01D4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0" name="TextBox 8219">
          <a:extLst>
            <a:ext uri="{FF2B5EF4-FFF2-40B4-BE49-F238E27FC236}">
              <a16:creationId xmlns:a16="http://schemas.microsoft.com/office/drawing/2014/main" id="{9AD0F800-399D-461A-89F2-1948FF2D28B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1" name="TextBox 8220">
          <a:extLst>
            <a:ext uri="{FF2B5EF4-FFF2-40B4-BE49-F238E27FC236}">
              <a16:creationId xmlns:a16="http://schemas.microsoft.com/office/drawing/2014/main" id="{DB823C29-F2E1-477B-A44A-C0844CE44C8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2" name="TextBox 8221">
          <a:extLst>
            <a:ext uri="{FF2B5EF4-FFF2-40B4-BE49-F238E27FC236}">
              <a16:creationId xmlns:a16="http://schemas.microsoft.com/office/drawing/2014/main" id="{3059C8FC-E709-49CD-B546-5921759429B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3" name="TextBox 8222">
          <a:extLst>
            <a:ext uri="{FF2B5EF4-FFF2-40B4-BE49-F238E27FC236}">
              <a16:creationId xmlns:a16="http://schemas.microsoft.com/office/drawing/2014/main" id="{EED72A49-1034-47F5-BFF7-B14497F1A28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4" name="TextBox 8223">
          <a:extLst>
            <a:ext uri="{FF2B5EF4-FFF2-40B4-BE49-F238E27FC236}">
              <a16:creationId xmlns:a16="http://schemas.microsoft.com/office/drawing/2014/main" id="{2E2B3FA1-AA69-482A-A29A-DC788CCD0F3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5" name="TextBox 8224">
          <a:extLst>
            <a:ext uri="{FF2B5EF4-FFF2-40B4-BE49-F238E27FC236}">
              <a16:creationId xmlns:a16="http://schemas.microsoft.com/office/drawing/2014/main" id="{D8FF10F3-BC9B-4F1E-BE80-AE1BE24BDD3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6" name="TextBox 8225">
          <a:extLst>
            <a:ext uri="{FF2B5EF4-FFF2-40B4-BE49-F238E27FC236}">
              <a16:creationId xmlns:a16="http://schemas.microsoft.com/office/drawing/2014/main" id="{6A52F95A-BF66-4047-929D-690AF8916EF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7" name="TextBox 8226">
          <a:extLst>
            <a:ext uri="{FF2B5EF4-FFF2-40B4-BE49-F238E27FC236}">
              <a16:creationId xmlns:a16="http://schemas.microsoft.com/office/drawing/2014/main" id="{F6F013FC-16CC-4CAF-A3D5-0A483BF48B0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8" name="TextBox 8227">
          <a:extLst>
            <a:ext uri="{FF2B5EF4-FFF2-40B4-BE49-F238E27FC236}">
              <a16:creationId xmlns:a16="http://schemas.microsoft.com/office/drawing/2014/main" id="{FC77EDAA-54E7-4BEC-838C-1A519FA0F1A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9" name="TextBox 8228">
          <a:extLst>
            <a:ext uri="{FF2B5EF4-FFF2-40B4-BE49-F238E27FC236}">
              <a16:creationId xmlns:a16="http://schemas.microsoft.com/office/drawing/2014/main" id="{A9F79AFA-59D6-4457-B473-CF54E233EF0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0" name="TextBox 8229">
          <a:extLst>
            <a:ext uri="{FF2B5EF4-FFF2-40B4-BE49-F238E27FC236}">
              <a16:creationId xmlns:a16="http://schemas.microsoft.com/office/drawing/2014/main" id="{488AFE07-C87D-4FB0-8476-60228BB3E0E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1" name="TextBox 8230">
          <a:extLst>
            <a:ext uri="{FF2B5EF4-FFF2-40B4-BE49-F238E27FC236}">
              <a16:creationId xmlns:a16="http://schemas.microsoft.com/office/drawing/2014/main" id="{51A1722D-8C4B-4917-85CA-3450EA01736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2" name="TextBox 8231">
          <a:extLst>
            <a:ext uri="{FF2B5EF4-FFF2-40B4-BE49-F238E27FC236}">
              <a16:creationId xmlns:a16="http://schemas.microsoft.com/office/drawing/2014/main" id="{68777EAB-5270-4F9D-9776-50D406BE120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3" name="TextBox 8232">
          <a:extLst>
            <a:ext uri="{FF2B5EF4-FFF2-40B4-BE49-F238E27FC236}">
              <a16:creationId xmlns:a16="http://schemas.microsoft.com/office/drawing/2014/main" id="{C881A5D0-2127-4C27-8E52-EECBD7A071B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4" name="TextBox 8233">
          <a:extLst>
            <a:ext uri="{FF2B5EF4-FFF2-40B4-BE49-F238E27FC236}">
              <a16:creationId xmlns:a16="http://schemas.microsoft.com/office/drawing/2014/main" id="{824EE14A-EBCC-462D-9B57-51C08B5B768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5" name="TextBox 8234">
          <a:extLst>
            <a:ext uri="{FF2B5EF4-FFF2-40B4-BE49-F238E27FC236}">
              <a16:creationId xmlns:a16="http://schemas.microsoft.com/office/drawing/2014/main" id="{6B61BF54-B597-412C-AF85-1BCE6C8DA20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6" name="TextBox 8235">
          <a:extLst>
            <a:ext uri="{FF2B5EF4-FFF2-40B4-BE49-F238E27FC236}">
              <a16:creationId xmlns:a16="http://schemas.microsoft.com/office/drawing/2014/main" id="{069C4DD7-EFFB-45F0-9651-D278A9D2F56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7" name="TextBox 8236">
          <a:extLst>
            <a:ext uri="{FF2B5EF4-FFF2-40B4-BE49-F238E27FC236}">
              <a16:creationId xmlns:a16="http://schemas.microsoft.com/office/drawing/2014/main" id="{708FCF5B-D2CA-4A2A-9DC4-394850E6EAF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8" name="TextBox 8237">
          <a:extLst>
            <a:ext uri="{FF2B5EF4-FFF2-40B4-BE49-F238E27FC236}">
              <a16:creationId xmlns:a16="http://schemas.microsoft.com/office/drawing/2014/main" id="{1949A076-F7E2-4E09-ADCE-508F1EF2FB6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9" name="TextBox 8238">
          <a:extLst>
            <a:ext uri="{FF2B5EF4-FFF2-40B4-BE49-F238E27FC236}">
              <a16:creationId xmlns:a16="http://schemas.microsoft.com/office/drawing/2014/main" id="{E7A97AE9-3448-4EE8-AD72-E05A3062C13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0" name="TextBox 8239">
          <a:extLst>
            <a:ext uri="{FF2B5EF4-FFF2-40B4-BE49-F238E27FC236}">
              <a16:creationId xmlns:a16="http://schemas.microsoft.com/office/drawing/2014/main" id="{1E60E0F9-F6C2-419F-8920-ACA6D545793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1" name="TextBox 8240">
          <a:extLst>
            <a:ext uri="{FF2B5EF4-FFF2-40B4-BE49-F238E27FC236}">
              <a16:creationId xmlns:a16="http://schemas.microsoft.com/office/drawing/2014/main" id="{8B876862-0805-4DDB-BFD5-0E91A304F4C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2" name="TextBox 8241">
          <a:extLst>
            <a:ext uri="{FF2B5EF4-FFF2-40B4-BE49-F238E27FC236}">
              <a16:creationId xmlns:a16="http://schemas.microsoft.com/office/drawing/2014/main" id="{4B5D2196-6AB9-4066-86C2-55341E04E9F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3" name="TextBox 8242">
          <a:extLst>
            <a:ext uri="{FF2B5EF4-FFF2-40B4-BE49-F238E27FC236}">
              <a16:creationId xmlns:a16="http://schemas.microsoft.com/office/drawing/2014/main" id="{FD150B19-BBDD-4A45-B63F-34130ECA141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4" name="TextBox 8243">
          <a:extLst>
            <a:ext uri="{FF2B5EF4-FFF2-40B4-BE49-F238E27FC236}">
              <a16:creationId xmlns:a16="http://schemas.microsoft.com/office/drawing/2014/main" id="{A2BB6858-21CB-4837-AFD8-7B6B4B75B37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5" name="TextBox 8244">
          <a:extLst>
            <a:ext uri="{FF2B5EF4-FFF2-40B4-BE49-F238E27FC236}">
              <a16:creationId xmlns:a16="http://schemas.microsoft.com/office/drawing/2014/main" id="{E05C844B-31E4-480B-B1F8-1B7D02BF5F4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6" name="TextBox 8245">
          <a:extLst>
            <a:ext uri="{FF2B5EF4-FFF2-40B4-BE49-F238E27FC236}">
              <a16:creationId xmlns:a16="http://schemas.microsoft.com/office/drawing/2014/main" id="{C7902148-0099-40AF-8500-03A5E0C43AD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7" name="TextBox 8246">
          <a:extLst>
            <a:ext uri="{FF2B5EF4-FFF2-40B4-BE49-F238E27FC236}">
              <a16:creationId xmlns:a16="http://schemas.microsoft.com/office/drawing/2014/main" id="{B573BE3E-2ADE-4CB6-8246-FA5AC079506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8" name="TextBox 8247">
          <a:extLst>
            <a:ext uri="{FF2B5EF4-FFF2-40B4-BE49-F238E27FC236}">
              <a16:creationId xmlns:a16="http://schemas.microsoft.com/office/drawing/2014/main" id="{7A0BD504-27E3-423F-9A5C-6B513A40242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9" name="TextBox 8248">
          <a:extLst>
            <a:ext uri="{FF2B5EF4-FFF2-40B4-BE49-F238E27FC236}">
              <a16:creationId xmlns:a16="http://schemas.microsoft.com/office/drawing/2014/main" id="{1C499087-AE99-4A53-8C40-2EBD2A20FD3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0" name="TextBox 8249">
          <a:extLst>
            <a:ext uri="{FF2B5EF4-FFF2-40B4-BE49-F238E27FC236}">
              <a16:creationId xmlns:a16="http://schemas.microsoft.com/office/drawing/2014/main" id="{C2454EF3-E512-4247-9AA8-7F763EDC054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1" name="TextBox 8250">
          <a:extLst>
            <a:ext uri="{FF2B5EF4-FFF2-40B4-BE49-F238E27FC236}">
              <a16:creationId xmlns:a16="http://schemas.microsoft.com/office/drawing/2014/main" id="{ADDAC4AA-3E5B-4B04-982A-F79842407A7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2" name="TextBox 8251">
          <a:extLst>
            <a:ext uri="{FF2B5EF4-FFF2-40B4-BE49-F238E27FC236}">
              <a16:creationId xmlns:a16="http://schemas.microsoft.com/office/drawing/2014/main" id="{CB99AF43-B8A5-4730-91B1-ECC6B3DA9F0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3" name="TextBox 8252">
          <a:extLst>
            <a:ext uri="{FF2B5EF4-FFF2-40B4-BE49-F238E27FC236}">
              <a16:creationId xmlns:a16="http://schemas.microsoft.com/office/drawing/2014/main" id="{0E5F8223-6547-46E9-B317-4240B2DC866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4" name="TextBox 8253">
          <a:extLst>
            <a:ext uri="{FF2B5EF4-FFF2-40B4-BE49-F238E27FC236}">
              <a16:creationId xmlns:a16="http://schemas.microsoft.com/office/drawing/2014/main" id="{13E2B843-C3B5-4552-A864-523D7743A2D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5" name="TextBox 8254">
          <a:extLst>
            <a:ext uri="{FF2B5EF4-FFF2-40B4-BE49-F238E27FC236}">
              <a16:creationId xmlns:a16="http://schemas.microsoft.com/office/drawing/2014/main" id="{F02D38D0-C0C3-4FE6-9711-5BF2E149683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6" name="TextBox 8255">
          <a:extLst>
            <a:ext uri="{FF2B5EF4-FFF2-40B4-BE49-F238E27FC236}">
              <a16:creationId xmlns:a16="http://schemas.microsoft.com/office/drawing/2014/main" id="{76257436-5360-4122-99FE-5BA64DD225B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7" name="TextBox 8256">
          <a:extLst>
            <a:ext uri="{FF2B5EF4-FFF2-40B4-BE49-F238E27FC236}">
              <a16:creationId xmlns:a16="http://schemas.microsoft.com/office/drawing/2014/main" id="{F715C78A-904C-4D9B-B009-3F775C993BB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8" name="TextBox 8257">
          <a:extLst>
            <a:ext uri="{FF2B5EF4-FFF2-40B4-BE49-F238E27FC236}">
              <a16:creationId xmlns:a16="http://schemas.microsoft.com/office/drawing/2014/main" id="{3B8391DA-9629-4DD8-85F9-53036F8DDBA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9" name="TextBox 8258">
          <a:extLst>
            <a:ext uri="{FF2B5EF4-FFF2-40B4-BE49-F238E27FC236}">
              <a16:creationId xmlns:a16="http://schemas.microsoft.com/office/drawing/2014/main" id="{93287752-0272-46FC-8D1C-DCE28AA2968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0" name="TextBox 8259">
          <a:extLst>
            <a:ext uri="{FF2B5EF4-FFF2-40B4-BE49-F238E27FC236}">
              <a16:creationId xmlns:a16="http://schemas.microsoft.com/office/drawing/2014/main" id="{88B7820C-DCDF-429F-B012-BED8B8DBBC5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1" name="TextBox 8260">
          <a:extLst>
            <a:ext uri="{FF2B5EF4-FFF2-40B4-BE49-F238E27FC236}">
              <a16:creationId xmlns:a16="http://schemas.microsoft.com/office/drawing/2014/main" id="{764327A1-C370-4A4C-9FCB-563CD85B52B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2" name="TextBox 8261">
          <a:extLst>
            <a:ext uri="{FF2B5EF4-FFF2-40B4-BE49-F238E27FC236}">
              <a16:creationId xmlns:a16="http://schemas.microsoft.com/office/drawing/2014/main" id="{E5A743FB-AB5A-4E85-BA3B-D6FF29931F6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3" name="TextBox 8262">
          <a:extLst>
            <a:ext uri="{FF2B5EF4-FFF2-40B4-BE49-F238E27FC236}">
              <a16:creationId xmlns:a16="http://schemas.microsoft.com/office/drawing/2014/main" id="{1682DD61-27A1-45DD-9EA9-774A3043D9D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4" name="TextBox 8263">
          <a:extLst>
            <a:ext uri="{FF2B5EF4-FFF2-40B4-BE49-F238E27FC236}">
              <a16:creationId xmlns:a16="http://schemas.microsoft.com/office/drawing/2014/main" id="{35B0E6CB-367B-4D04-A7D5-D0FB1E668DB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5" name="TextBox 8264">
          <a:extLst>
            <a:ext uri="{FF2B5EF4-FFF2-40B4-BE49-F238E27FC236}">
              <a16:creationId xmlns:a16="http://schemas.microsoft.com/office/drawing/2014/main" id="{1B0229BD-EAB3-48F7-BC96-7FE1ADA6C86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6" name="TextBox 8265">
          <a:extLst>
            <a:ext uri="{FF2B5EF4-FFF2-40B4-BE49-F238E27FC236}">
              <a16:creationId xmlns:a16="http://schemas.microsoft.com/office/drawing/2014/main" id="{3616ACBE-D351-4F10-949B-0FD68DEDD8F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7" name="TextBox 8266">
          <a:extLst>
            <a:ext uri="{FF2B5EF4-FFF2-40B4-BE49-F238E27FC236}">
              <a16:creationId xmlns:a16="http://schemas.microsoft.com/office/drawing/2014/main" id="{1F9D3CFA-B243-4BA5-88A6-F1ED235EE77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8" name="TextBox 8267">
          <a:extLst>
            <a:ext uri="{FF2B5EF4-FFF2-40B4-BE49-F238E27FC236}">
              <a16:creationId xmlns:a16="http://schemas.microsoft.com/office/drawing/2014/main" id="{DEED3B7C-6545-4DAC-B8A6-2041252283E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9" name="TextBox 8268">
          <a:extLst>
            <a:ext uri="{FF2B5EF4-FFF2-40B4-BE49-F238E27FC236}">
              <a16:creationId xmlns:a16="http://schemas.microsoft.com/office/drawing/2014/main" id="{A3BD0141-5E76-4243-9A27-53EE3B2952F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0" name="TextBox 8269">
          <a:extLst>
            <a:ext uri="{FF2B5EF4-FFF2-40B4-BE49-F238E27FC236}">
              <a16:creationId xmlns:a16="http://schemas.microsoft.com/office/drawing/2014/main" id="{6ED75EFC-CDCB-4EA5-98C8-6551CBEAF21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1" name="TextBox 8270">
          <a:extLst>
            <a:ext uri="{FF2B5EF4-FFF2-40B4-BE49-F238E27FC236}">
              <a16:creationId xmlns:a16="http://schemas.microsoft.com/office/drawing/2014/main" id="{BD02074F-481B-4C66-935B-9A84996B82D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2" name="TextBox 8271">
          <a:extLst>
            <a:ext uri="{FF2B5EF4-FFF2-40B4-BE49-F238E27FC236}">
              <a16:creationId xmlns:a16="http://schemas.microsoft.com/office/drawing/2014/main" id="{5D32AE9E-875A-4398-93C8-4D62386A256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3" name="TextBox 8272">
          <a:extLst>
            <a:ext uri="{FF2B5EF4-FFF2-40B4-BE49-F238E27FC236}">
              <a16:creationId xmlns:a16="http://schemas.microsoft.com/office/drawing/2014/main" id="{E70D9444-E301-406A-88D0-BC39AA42610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4" name="TextBox 8273">
          <a:extLst>
            <a:ext uri="{FF2B5EF4-FFF2-40B4-BE49-F238E27FC236}">
              <a16:creationId xmlns:a16="http://schemas.microsoft.com/office/drawing/2014/main" id="{9D196C5C-915E-40B4-B5B3-A0E82C0C22A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5" name="TextBox 8274">
          <a:extLst>
            <a:ext uri="{FF2B5EF4-FFF2-40B4-BE49-F238E27FC236}">
              <a16:creationId xmlns:a16="http://schemas.microsoft.com/office/drawing/2014/main" id="{05B79EED-C558-4570-A946-C670E8389E3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6" name="TextBox 8275">
          <a:extLst>
            <a:ext uri="{FF2B5EF4-FFF2-40B4-BE49-F238E27FC236}">
              <a16:creationId xmlns:a16="http://schemas.microsoft.com/office/drawing/2014/main" id="{3E59EE2C-9405-4809-955B-3C7F9A3CCF3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7" name="TextBox 8276">
          <a:extLst>
            <a:ext uri="{FF2B5EF4-FFF2-40B4-BE49-F238E27FC236}">
              <a16:creationId xmlns:a16="http://schemas.microsoft.com/office/drawing/2014/main" id="{B6C7A76B-D38C-4B44-99FA-783DD525E71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8" name="TextBox 8277">
          <a:extLst>
            <a:ext uri="{FF2B5EF4-FFF2-40B4-BE49-F238E27FC236}">
              <a16:creationId xmlns:a16="http://schemas.microsoft.com/office/drawing/2014/main" id="{8D932AFE-CF06-4869-B159-C9A688FF8FD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9" name="TextBox 8278">
          <a:extLst>
            <a:ext uri="{FF2B5EF4-FFF2-40B4-BE49-F238E27FC236}">
              <a16:creationId xmlns:a16="http://schemas.microsoft.com/office/drawing/2014/main" id="{DAEA14DE-FDFD-482B-A867-1A3D91A2DE6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0" name="TextBox 8279">
          <a:extLst>
            <a:ext uri="{FF2B5EF4-FFF2-40B4-BE49-F238E27FC236}">
              <a16:creationId xmlns:a16="http://schemas.microsoft.com/office/drawing/2014/main" id="{6D68774E-71AB-4222-A4E0-D004395AC7C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1" name="TextBox 8280">
          <a:extLst>
            <a:ext uri="{FF2B5EF4-FFF2-40B4-BE49-F238E27FC236}">
              <a16:creationId xmlns:a16="http://schemas.microsoft.com/office/drawing/2014/main" id="{03645CB2-DE51-4F12-B41A-B886626F907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2" name="TextBox 8281">
          <a:extLst>
            <a:ext uri="{FF2B5EF4-FFF2-40B4-BE49-F238E27FC236}">
              <a16:creationId xmlns:a16="http://schemas.microsoft.com/office/drawing/2014/main" id="{A9E28472-CBA9-4D07-8ADB-86411B87717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3" name="TextBox 8282">
          <a:extLst>
            <a:ext uri="{FF2B5EF4-FFF2-40B4-BE49-F238E27FC236}">
              <a16:creationId xmlns:a16="http://schemas.microsoft.com/office/drawing/2014/main" id="{01936A2D-853E-4436-85E8-426EFED0C60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4" name="TextBox 8283">
          <a:extLst>
            <a:ext uri="{FF2B5EF4-FFF2-40B4-BE49-F238E27FC236}">
              <a16:creationId xmlns:a16="http://schemas.microsoft.com/office/drawing/2014/main" id="{D282EAB2-6751-414D-89D6-CA6A698BBC9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5" name="TextBox 8284">
          <a:extLst>
            <a:ext uri="{FF2B5EF4-FFF2-40B4-BE49-F238E27FC236}">
              <a16:creationId xmlns:a16="http://schemas.microsoft.com/office/drawing/2014/main" id="{237EC11C-1C0C-412F-AC46-805FDD81286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6" name="TextBox 8285">
          <a:extLst>
            <a:ext uri="{FF2B5EF4-FFF2-40B4-BE49-F238E27FC236}">
              <a16:creationId xmlns:a16="http://schemas.microsoft.com/office/drawing/2014/main" id="{B5495A45-3E46-42FC-B2EF-7CA5D0CF12F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7" name="TextBox 8286">
          <a:extLst>
            <a:ext uri="{FF2B5EF4-FFF2-40B4-BE49-F238E27FC236}">
              <a16:creationId xmlns:a16="http://schemas.microsoft.com/office/drawing/2014/main" id="{3B521F63-89E9-4C8D-8BAC-CD2119E93F5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8" name="TextBox 8287">
          <a:extLst>
            <a:ext uri="{FF2B5EF4-FFF2-40B4-BE49-F238E27FC236}">
              <a16:creationId xmlns:a16="http://schemas.microsoft.com/office/drawing/2014/main" id="{DB45BA7D-3433-4997-A989-5E3A985F2BB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9" name="TextBox 8288">
          <a:extLst>
            <a:ext uri="{FF2B5EF4-FFF2-40B4-BE49-F238E27FC236}">
              <a16:creationId xmlns:a16="http://schemas.microsoft.com/office/drawing/2014/main" id="{6D816E18-443E-40C6-BCA2-4798ABF2633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0" name="TextBox 8289">
          <a:extLst>
            <a:ext uri="{FF2B5EF4-FFF2-40B4-BE49-F238E27FC236}">
              <a16:creationId xmlns:a16="http://schemas.microsoft.com/office/drawing/2014/main" id="{A3BAE1AE-6D7B-474E-AD8A-DABB304F3E5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1" name="TextBox 8290">
          <a:extLst>
            <a:ext uri="{FF2B5EF4-FFF2-40B4-BE49-F238E27FC236}">
              <a16:creationId xmlns:a16="http://schemas.microsoft.com/office/drawing/2014/main" id="{557F1AF8-E8F5-48CB-9AC1-E8CC4B1D6FA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2" name="TextBox 8291">
          <a:extLst>
            <a:ext uri="{FF2B5EF4-FFF2-40B4-BE49-F238E27FC236}">
              <a16:creationId xmlns:a16="http://schemas.microsoft.com/office/drawing/2014/main" id="{4943B13B-6260-43D9-970E-9B83282A5E4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3" name="TextBox 8292">
          <a:extLst>
            <a:ext uri="{FF2B5EF4-FFF2-40B4-BE49-F238E27FC236}">
              <a16:creationId xmlns:a16="http://schemas.microsoft.com/office/drawing/2014/main" id="{0CFBDEB0-268E-48B2-9D51-5602C65D4E9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4" name="TextBox 8293">
          <a:extLst>
            <a:ext uri="{FF2B5EF4-FFF2-40B4-BE49-F238E27FC236}">
              <a16:creationId xmlns:a16="http://schemas.microsoft.com/office/drawing/2014/main" id="{9E28C02A-C7FA-4DFF-A235-426D409829A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5" name="TextBox 8294">
          <a:extLst>
            <a:ext uri="{FF2B5EF4-FFF2-40B4-BE49-F238E27FC236}">
              <a16:creationId xmlns:a16="http://schemas.microsoft.com/office/drawing/2014/main" id="{E4EC5B16-7732-44A5-8B71-D0B865061AA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6" name="TextBox 8295">
          <a:extLst>
            <a:ext uri="{FF2B5EF4-FFF2-40B4-BE49-F238E27FC236}">
              <a16:creationId xmlns:a16="http://schemas.microsoft.com/office/drawing/2014/main" id="{9A26BADF-7EB8-45C1-B302-C1B0E29A572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7" name="TextBox 8296">
          <a:extLst>
            <a:ext uri="{FF2B5EF4-FFF2-40B4-BE49-F238E27FC236}">
              <a16:creationId xmlns:a16="http://schemas.microsoft.com/office/drawing/2014/main" id="{8E4B7EC3-FC08-445B-9FBC-0BA22F38856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8" name="TextBox 8297">
          <a:extLst>
            <a:ext uri="{FF2B5EF4-FFF2-40B4-BE49-F238E27FC236}">
              <a16:creationId xmlns:a16="http://schemas.microsoft.com/office/drawing/2014/main" id="{83F97337-8720-4FFC-BA0C-870CC3765EF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9" name="TextBox 8298">
          <a:extLst>
            <a:ext uri="{FF2B5EF4-FFF2-40B4-BE49-F238E27FC236}">
              <a16:creationId xmlns:a16="http://schemas.microsoft.com/office/drawing/2014/main" id="{34F64FEF-263E-4CDE-B895-5D17E70BFD5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0" name="TextBox 8299">
          <a:extLst>
            <a:ext uri="{FF2B5EF4-FFF2-40B4-BE49-F238E27FC236}">
              <a16:creationId xmlns:a16="http://schemas.microsoft.com/office/drawing/2014/main" id="{D5A45BA0-B7F1-45EA-A92A-B1073B01A4E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1" name="TextBox 8300">
          <a:extLst>
            <a:ext uri="{FF2B5EF4-FFF2-40B4-BE49-F238E27FC236}">
              <a16:creationId xmlns:a16="http://schemas.microsoft.com/office/drawing/2014/main" id="{4D3B8B3A-68EC-48DF-B153-74C46484D61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2" name="TextBox 8301">
          <a:extLst>
            <a:ext uri="{FF2B5EF4-FFF2-40B4-BE49-F238E27FC236}">
              <a16:creationId xmlns:a16="http://schemas.microsoft.com/office/drawing/2014/main" id="{268054F3-DB4C-4D00-9C41-2A9E75B7805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3" name="TextBox 8302">
          <a:extLst>
            <a:ext uri="{FF2B5EF4-FFF2-40B4-BE49-F238E27FC236}">
              <a16:creationId xmlns:a16="http://schemas.microsoft.com/office/drawing/2014/main" id="{97CCF9D7-D991-40CD-AF29-999866AE2C4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4" name="TextBox 8303">
          <a:extLst>
            <a:ext uri="{FF2B5EF4-FFF2-40B4-BE49-F238E27FC236}">
              <a16:creationId xmlns:a16="http://schemas.microsoft.com/office/drawing/2014/main" id="{A080C66D-4B0F-45C6-B772-9412AFD21B5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5" name="TextBox 8304">
          <a:extLst>
            <a:ext uri="{FF2B5EF4-FFF2-40B4-BE49-F238E27FC236}">
              <a16:creationId xmlns:a16="http://schemas.microsoft.com/office/drawing/2014/main" id="{6844B029-8357-4924-843C-666412658CE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6" name="TextBox 8305">
          <a:extLst>
            <a:ext uri="{FF2B5EF4-FFF2-40B4-BE49-F238E27FC236}">
              <a16:creationId xmlns:a16="http://schemas.microsoft.com/office/drawing/2014/main" id="{7D21E01F-09F9-459D-9F60-86063741401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7" name="TextBox 8306">
          <a:extLst>
            <a:ext uri="{FF2B5EF4-FFF2-40B4-BE49-F238E27FC236}">
              <a16:creationId xmlns:a16="http://schemas.microsoft.com/office/drawing/2014/main" id="{3BE4801C-4AB7-482F-9D7B-2C82DA1E832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8" name="TextBox 8307">
          <a:extLst>
            <a:ext uri="{FF2B5EF4-FFF2-40B4-BE49-F238E27FC236}">
              <a16:creationId xmlns:a16="http://schemas.microsoft.com/office/drawing/2014/main" id="{3F263F55-CEE3-4051-AFA1-EB34C61E904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9" name="TextBox 8308">
          <a:extLst>
            <a:ext uri="{FF2B5EF4-FFF2-40B4-BE49-F238E27FC236}">
              <a16:creationId xmlns:a16="http://schemas.microsoft.com/office/drawing/2014/main" id="{30064BCA-AD9F-42C2-BBCB-EE9B6FDC7BF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0" name="TextBox 8309">
          <a:extLst>
            <a:ext uri="{FF2B5EF4-FFF2-40B4-BE49-F238E27FC236}">
              <a16:creationId xmlns:a16="http://schemas.microsoft.com/office/drawing/2014/main" id="{3CEFEAD6-ACD0-4992-B605-B007AAA41A5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1" name="TextBox 8310">
          <a:extLst>
            <a:ext uri="{FF2B5EF4-FFF2-40B4-BE49-F238E27FC236}">
              <a16:creationId xmlns:a16="http://schemas.microsoft.com/office/drawing/2014/main" id="{32073438-E05E-42F8-86B3-E5EE0A86F30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2" name="TextBox 8311">
          <a:extLst>
            <a:ext uri="{FF2B5EF4-FFF2-40B4-BE49-F238E27FC236}">
              <a16:creationId xmlns:a16="http://schemas.microsoft.com/office/drawing/2014/main" id="{5D4D7E21-0E04-4A98-AEB3-5410C8769AE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3" name="TextBox 8312">
          <a:extLst>
            <a:ext uri="{FF2B5EF4-FFF2-40B4-BE49-F238E27FC236}">
              <a16:creationId xmlns:a16="http://schemas.microsoft.com/office/drawing/2014/main" id="{267B44B2-006E-47A7-A8FD-2A842AB415C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4" name="TextBox 8313">
          <a:extLst>
            <a:ext uri="{FF2B5EF4-FFF2-40B4-BE49-F238E27FC236}">
              <a16:creationId xmlns:a16="http://schemas.microsoft.com/office/drawing/2014/main" id="{959FDE74-BB1C-4527-9032-1A629C2CD28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5" name="TextBox 8314">
          <a:extLst>
            <a:ext uri="{FF2B5EF4-FFF2-40B4-BE49-F238E27FC236}">
              <a16:creationId xmlns:a16="http://schemas.microsoft.com/office/drawing/2014/main" id="{45CAED44-9712-41E1-B954-A8DB6FAC3E8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6" name="TextBox 8315">
          <a:extLst>
            <a:ext uri="{FF2B5EF4-FFF2-40B4-BE49-F238E27FC236}">
              <a16:creationId xmlns:a16="http://schemas.microsoft.com/office/drawing/2014/main" id="{C805541A-5426-4C35-8279-599A9AA6862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7" name="TextBox 8316">
          <a:extLst>
            <a:ext uri="{FF2B5EF4-FFF2-40B4-BE49-F238E27FC236}">
              <a16:creationId xmlns:a16="http://schemas.microsoft.com/office/drawing/2014/main" id="{B56A10D9-7E7D-4897-BF35-C0DA7026C2E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8" name="TextBox 8317">
          <a:extLst>
            <a:ext uri="{FF2B5EF4-FFF2-40B4-BE49-F238E27FC236}">
              <a16:creationId xmlns:a16="http://schemas.microsoft.com/office/drawing/2014/main" id="{2FE675C2-7388-4D70-A74B-944DEE0D988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9" name="TextBox 8318">
          <a:extLst>
            <a:ext uri="{FF2B5EF4-FFF2-40B4-BE49-F238E27FC236}">
              <a16:creationId xmlns:a16="http://schemas.microsoft.com/office/drawing/2014/main" id="{AC441AD3-2061-4938-B78D-228FB62E28D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0" name="TextBox 8319">
          <a:extLst>
            <a:ext uri="{FF2B5EF4-FFF2-40B4-BE49-F238E27FC236}">
              <a16:creationId xmlns:a16="http://schemas.microsoft.com/office/drawing/2014/main" id="{FCB46E83-A506-42CA-B295-B3D2A14F48D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1" name="TextBox 8320">
          <a:extLst>
            <a:ext uri="{FF2B5EF4-FFF2-40B4-BE49-F238E27FC236}">
              <a16:creationId xmlns:a16="http://schemas.microsoft.com/office/drawing/2014/main" id="{E8A4E31C-250B-48C8-B70C-9B0222742DA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2" name="TextBox 8321">
          <a:extLst>
            <a:ext uri="{FF2B5EF4-FFF2-40B4-BE49-F238E27FC236}">
              <a16:creationId xmlns:a16="http://schemas.microsoft.com/office/drawing/2014/main" id="{480FCE3C-C676-4586-8B27-97355699D8D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3" name="TextBox 8322">
          <a:extLst>
            <a:ext uri="{FF2B5EF4-FFF2-40B4-BE49-F238E27FC236}">
              <a16:creationId xmlns:a16="http://schemas.microsoft.com/office/drawing/2014/main" id="{E25F0E17-CDD3-402E-9FFB-D31BB74FFD5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4" name="TextBox 8323">
          <a:extLst>
            <a:ext uri="{FF2B5EF4-FFF2-40B4-BE49-F238E27FC236}">
              <a16:creationId xmlns:a16="http://schemas.microsoft.com/office/drawing/2014/main" id="{DCDE6343-B7D3-4837-A376-C9A21E7AA36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5" name="TextBox 8324">
          <a:extLst>
            <a:ext uri="{FF2B5EF4-FFF2-40B4-BE49-F238E27FC236}">
              <a16:creationId xmlns:a16="http://schemas.microsoft.com/office/drawing/2014/main" id="{E7C7764C-CC50-4051-90B7-D04CA9FD9B4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6" name="TextBox 8325">
          <a:extLst>
            <a:ext uri="{FF2B5EF4-FFF2-40B4-BE49-F238E27FC236}">
              <a16:creationId xmlns:a16="http://schemas.microsoft.com/office/drawing/2014/main" id="{AAA7690B-B798-44C6-A9E9-BA9DB78AB22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7" name="TextBox 8326">
          <a:extLst>
            <a:ext uri="{FF2B5EF4-FFF2-40B4-BE49-F238E27FC236}">
              <a16:creationId xmlns:a16="http://schemas.microsoft.com/office/drawing/2014/main" id="{EA68B439-FE51-427A-934B-E3714A8A745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8" name="TextBox 8327">
          <a:extLst>
            <a:ext uri="{FF2B5EF4-FFF2-40B4-BE49-F238E27FC236}">
              <a16:creationId xmlns:a16="http://schemas.microsoft.com/office/drawing/2014/main" id="{FEF8FCA3-A4F0-451D-AA1D-83C03C7633C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9" name="TextBox 8328">
          <a:extLst>
            <a:ext uri="{FF2B5EF4-FFF2-40B4-BE49-F238E27FC236}">
              <a16:creationId xmlns:a16="http://schemas.microsoft.com/office/drawing/2014/main" id="{1C4A4FB1-5F4A-41EA-B7D2-F6CC4611C73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0" name="TextBox 8329">
          <a:extLst>
            <a:ext uri="{FF2B5EF4-FFF2-40B4-BE49-F238E27FC236}">
              <a16:creationId xmlns:a16="http://schemas.microsoft.com/office/drawing/2014/main" id="{4B444E11-757B-452D-94F2-E50A5122961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1" name="TextBox 8330">
          <a:extLst>
            <a:ext uri="{FF2B5EF4-FFF2-40B4-BE49-F238E27FC236}">
              <a16:creationId xmlns:a16="http://schemas.microsoft.com/office/drawing/2014/main" id="{61402197-13F9-454F-B35A-D0FDE7FB511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2" name="TextBox 8331">
          <a:extLst>
            <a:ext uri="{FF2B5EF4-FFF2-40B4-BE49-F238E27FC236}">
              <a16:creationId xmlns:a16="http://schemas.microsoft.com/office/drawing/2014/main" id="{774AEE0D-17CD-4D9A-8939-157B6B384F1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3" name="TextBox 8332">
          <a:extLst>
            <a:ext uri="{FF2B5EF4-FFF2-40B4-BE49-F238E27FC236}">
              <a16:creationId xmlns:a16="http://schemas.microsoft.com/office/drawing/2014/main" id="{40DA973B-1595-48A0-A742-53489345F58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4" name="TextBox 8333">
          <a:extLst>
            <a:ext uri="{FF2B5EF4-FFF2-40B4-BE49-F238E27FC236}">
              <a16:creationId xmlns:a16="http://schemas.microsoft.com/office/drawing/2014/main" id="{21EFC2D0-5176-41DD-BFED-3F2939C2D73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5" name="TextBox 8334">
          <a:extLst>
            <a:ext uri="{FF2B5EF4-FFF2-40B4-BE49-F238E27FC236}">
              <a16:creationId xmlns:a16="http://schemas.microsoft.com/office/drawing/2014/main" id="{1F647A36-F0A8-4296-AC7A-42EEE129EBB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6" name="TextBox 8335">
          <a:extLst>
            <a:ext uri="{FF2B5EF4-FFF2-40B4-BE49-F238E27FC236}">
              <a16:creationId xmlns:a16="http://schemas.microsoft.com/office/drawing/2014/main" id="{624F99BF-C59E-4E4B-A700-7EADF6E7B96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7" name="TextBox 8336">
          <a:extLst>
            <a:ext uri="{FF2B5EF4-FFF2-40B4-BE49-F238E27FC236}">
              <a16:creationId xmlns:a16="http://schemas.microsoft.com/office/drawing/2014/main" id="{E9F3122B-2575-424A-90C3-C2B8786FE10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8" name="TextBox 8337">
          <a:extLst>
            <a:ext uri="{FF2B5EF4-FFF2-40B4-BE49-F238E27FC236}">
              <a16:creationId xmlns:a16="http://schemas.microsoft.com/office/drawing/2014/main" id="{BA3E91B7-FC59-4496-8B90-87B746DC6EC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9" name="TextBox 8338">
          <a:extLst>
            <a:ext uri="{FF2B5EF4-FFF2-40B4-BE49-F238E27FC236}">
              <a16:creationId xmlns:a16="http://schemas.microsoft.com/office/drawing/2014/main" id="{E5CA636D-59DA-48A0-AAB6-48BA2A2951F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0" name="TextBox 8339">
          <a:extLst>
            <a:ext uri="{FF2B5EF4-FFF2-40B4-BE49-F238E27FC236}">
              <a16:creationId xmlns:a16="http://schemas.microsoft.com/office/drawing/2014/main" id="{534669C1-9AA4-4D27-A3CC-3787A6DE170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1" name="TextBox 8340">
          <a:extLst>
            <a:ext uri="{FF2B5EF4-FFF2-40B4-BE49-F238E27FC236}">
              <a16:creationId xmlns:a16="http://schemas.microsoft.com/office/drawing/2014/main" id="{79163982-E5D8-45D2-88DC-5D080B5BFCA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2" name="TextBox 8341">
          <a:extLst>
            <a:ext uri="{FF2B5EF4-FFF2-40B4-BE49-F238E27FC236}">
              <a16:creationId xmlns:a16="http://schemas.microsoft.com/office/drawing/2014/main" id="{D3201E03-3457-4B93-87C2-7CE6DE12B04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3" name="TextBox 8342">
          <a:extLst>
            <a:ext uri="{FF2B5EF4-FFF2-40B4-BE49-F238E27FC236}">
              <a16:creationId xmlns:a16="http://schemas.microsoft.com/office/drawing/2014/main" id="{531F4EFF-0E8E-4122-8F50-CCCF6EF0B6E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4" name="TextBox 8343">
          <a:extLst>
            <a:ext uri="{FF2B5EF4-FFF2-40B4-BE49-F238E27FC236}">
              <a16:creationId xmlns:a16="http://schemas.microsoft.com/office/drawing/2014/main" id="{BFE232A9-4208-4F72-ADCB-404D58CCB16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5" name="TextBox 8344">
          <a:extLst>
            <a:ext uri="{FF2B5EF4-FFF2-40B4-BE49-F238E27FC236}">
              <a16:creationId xmlns:a16="http://schemas.microsoft.com/office/drawing/2014/main" id="{549C93F3-77D2-4178-B21E-59F102B10D4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6" name="TextBox 8345">
          <a:extLst>
            <a:ext uri="{FF2B5EF4-FFF2-40B4-BE49-F238E27FC236}">
              <a16:creationId xmlns:a16="http://schemas.microsoft.com/office/drawing/2014/main" id="{01887899-F455-4786-B0DC-2B7CFF4CD2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7" name="TextBox 8346">
          <a:extLst>
            <a:ext uri="{FF2B5EF4-FFF2-40B4-BE49-F238E27FC236}">
              <a16:creationId xmlns:a16="http://schemas.microsoft.com/office/drawing/2014/main" id="{81AF9A72-AE51-4A53-8F67-61230D0F3A0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8" name="TextBox 8347">
          <a:extLst>
            <a:ext uri="{FF2B5EF4-FFF2-40B4-BE49-F238E27FC236}">
              <a16:creationId xmlns:a16="http://schemas.microsoft.com/office/drawing/2014/main" id="{0AF9F150-6247-4179-9EF4-CC511A69AE0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9" name="TextBox 8348">
          <a:extLst>
            <a:ext uri="{FF2B5EF4-FFF2-40B4-BE49-F238E27FC236}">
              <a16:creationId xmlns:a16="http://schemas.microsoft.com/office/drawing/2014/main" id="{399CDA51-1C33-4B1E-AFCF-9850D26F65D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0" name="TextBox 8349">
          <a:extLst>
            <a:ext uri="{FF2B5EF4-FFF2-40B4-BE49-F238E27FC236}">
              <a16:creationId xmlns:a16="http://schemas.microsoft.com/office/drawing/2014/main" id="{818AB26F-D643-4818-B18F-7042BF6FCB9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1" name="TextBox 8350">
          <a:extLst>
            <a:ext uri="{FF2B5EF4-FFF2-40B4-BE49-F238E27FC236}">
              <a16:creationId xmlns:a16="http://schemas.microsoft.com/office/drawing/2014/main" id="{0629426D-6DAB-420C-A32B-88EE321AE29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2" name="TextBox 8351">
          <a:extLst>
            <a:ext uri="{FF2B5EF4-FFF2-40B4-BE49-F238E27FC236}">
              <a16:creationId xmlns:a16="http://schemas.microsoft.com/office/drawing/2014/main" id="{0ED75B8C-D823-4132-9191-5E0FB993F1D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3" name="TextBox 8352">
          <a:extLst>
            <a:ext uri="{FF2B5EF4-FFF2-40B4-BE49-F238E27FC236}">
              <a16:creationId xmlns:a16="http://schemas.microsoft.com/office/drawing/2014/main" id="{A70D500B-04EC-42BE-85FD-75A8E7284F9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4" name="TextBox 8353">
          <a:extLst>
            <a:ext uri="{FF2B5EF4-FFF2-40B4-BE49-F238E27FC236}">
              <a16:creationId xmlns:a16="http://schemas.microsoft.com/office/drawing/2014/main" id="{47E2DBC8-0829-4E11-A847-9DD3BE11650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5" name="TextBox 8354">
          <a:extLst>
            <a:ext uri="{FF2B5EF4-FFF2-40B4-BE49-F238E27FC236}">
              <a16:creationId xmlns:a16="http://schemas.microsoft.com/office/drawing/2014/main" id="{EC6F96AB-B660-4F72-9752-37E899CA4AD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6" name="TextBox 8355">
          <a:extLst>
            <a:ext uri="{FF2B5EF4-FFF2-40B4-BE49-F238E27FC236}">
              <a16:creationId xmlns:a16="http://schemas.microsoft.com/office/drawing/2014/main" id="{E86045BC-D7B7-4F91-82F3-1A0C99121F5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7" name="TextBox 8356">
          <a:extLst>
            <a:ext uri="{FF2B5EF4-FFF2-40B4-BE49-F238E27FC236}">
              <a16:creationId xmlns:a16="http://schemas.microsoft.com/office/drawing/2014/main" id="{108DCFD7-FBB1-4261-9ACC-BF61BA20AF1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8" name="TextBox 8357">
          <a:extLst>
            <a:ext uri="{FF2B5EF4-FFF2-40B4-BE49-F238E27FC236}">
              <a16:creationId xmlns:a16="http://schemas.microsoft.com/office/drawing/2014/main" id="{03B80E88-AA25-4C7B-9C56-47156F9A473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9" name="TextBox 8358">
          <a:extLst>
            <a:ext uri="{FF2B5EF4-FFF2-40B4-BE49-F238E27FC236}">
              <a16:creationId xmlns:a16="http://schemas.microsoft.com/office/drawing/2014/main" id="{8AD5BD15-2B5A-4C98-8F13-BFDCEB91809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0" name="TextBox 8359">
          <a:extLst>
            <a:ext uri="{FF2B5EF4-FFF2-40B4-BE49-F238E27FC236}">
              <a16:creationId xmlns:a16="http://schemas.microsoft.com/office/drawing/2014/main" id="{6DD436D2-508C-44B5-9566-C432754573F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1" name="TextBox 8360">
          <a:extLst>
            <a:ext uri="{FF2B5EF4-FFF2-40B4-BE49-F238E27FC236}">
              <a16:creationId xmlns:a16="http://schemas.microsoft.com/office/drawing/2014/main" id="{D14AA63F-3272-4F1F-8FA5-5A46D823B85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2" name="TextBox 8361">
          <a:extLst>
            <a:ext uri="{FF2B5EF4-FFF2-40B4-BE49-F238E27FC236}">
              <a16:creationId xmlns:a16="http://schemas.microsoft.com/office/drawing/2014/main" id="{E34FBA9B-7122-4D89-A8B4-B6417920CC6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3" name="TextBox 8362">
          <a:extLst>
            <a:ext uri="{FF2B5EF4-FFF2-40B4-BE49-F238E27FC236}">
              <a16:creationId xmlns:a16="http://schemas.microsoft.com/office/drawing/2014/main" id="{F1BC847D-06AE-4552-B7F6-D9D9A1CBF33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4" name="TextBox 8363">
          <a:extLst>
            <a:ext uri="{FF2B5EF4-FFF2-40B4-BE49-F238E27FC236}">
              <a16:creationId xmlns:a16="http://schemas.microsoft.com/office/drawing/2014/main" id="{3794F6CF-7760-4927-9C83-44E84C332A9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5" name="TextBox 8364">
          <a:extLst>
            <a:ext uri="{FF2B5EF4-FFF2-40B4-BE49-F238E27FC236}">
              <a16:creationId xmlns:a16="http://schemas.microsoft.com/office/drawing/2014/main" id="{FA4E1ACF-5580-4C27-92B1-2CD189E37B9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6" name="TextBox 8365">
          <a:extLst>
            <a:ext uri="{FF2B5EF4-FFF2-40B4-BE49-F238E27FC236}">
              <a16:creationId xmlns:a16="http://schemas.microsoft.com/office/drawing/2014/main" id="{E18E2698-082C-420F-AAB3-196F79E3D98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7" name="TextBox 8366">
          <a:extLst>
            <a:ext uri="{FF2B5EF4-FFF2-40B4-BE49-F238E27FC236}">
              <a16:creationId xmlns:a16="http://schemas.microsoft.com/office/drawing/2014/main" id="{57B14309-7D77-4EE2-9CC9-5A959E25482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8" name="TextBox 8367">
          <a:extLst>
            <a:ext uri="{FF2B5EF4-FFF2-40B4-BE49-F238E27FC236}">
              <a16:creationId xmlns:a16="http://schemas.microsoft.com/office/drawing/2014/main" id="{4EB6D1E7-C270-4981-BA38-30AC197F3E3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9" name="TextBox 8368">
          <a:extLst>
            <a:ext uri="{FF2B5EF4-FFF2-40B4-BE49-F238E27FC236}">
              <a16:creationId xmlns:a16="http://schemas.microsoft.com/office/drawing/2014/main" id="{7638ECFC-7BD8-41FD-ABB9-80111B26EF5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0" name="TextBox 8369">
          <a:extLst>
            <a:ext uri="{FF2B5EF4-FFF2-40B4-BE49-F238E27FC236}">
              <a16:creationId xmlns:a16="http://schemas.microsoft.com/office/drawing/2014/main" id="{4372C766-61B2-4F6D-A900-8CB63E40BE4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1" name="TextBox 8370">
          <a:extLst>
            <a:ext uri="{FF2B5EF4-FFF2-40B4-BE49-F238E27FC236}">
              <a16:creationId xmlns:a16="http://schemas.microsoft.com/office/drawing/2014/main" id="{6DABCE3A-A416-4DDD-86CC-8B7A966FA19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2" name="TextBox 8371">
          <a:extLst>
            <a:ext uri="{FF2B5EF4-FFF2-40B4-BE49-F238E27FC236}">
              <a16:creationId xmlns:a16="http://schemas.microsoft.com/office/drawing/2014/main" id="{38A3B0B3-BC01-4551-9F01-91FBDDEBDDB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3" name="TextBox 8372">
          <a:extLst>
            <a:ext uri="{FF2B5EF4-FFF2-40B4-BE49-F238E27FC236}">
              <a16:creationId xmlns:a16="http://schemas.microsoft.com/office/drawing/2014/main" id="{DEE71B5F-A3D6-4EE4-A81D-030CFBEF8AD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4" name="TextBox 8373">
          <a:extLst>
            <a:ext uri="{FF2B5EF4-FFF2-40B4-BE49-F238E27FC236}">
              <a16:creationId xmlns:a16="http://schemas.microsoft.com/office/drawing/2014/main" id="{9C673FDA-2B0A-4C78-98BF-F265E53B7CD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5" name="TextBox 8374">
          <a:extLst>
            <a:ext uri="{FF2B5EF4-FFF2-40B4-BE49-F238E27FC236}">
              <a16:creationId xmlns:a16="http://schemas.microsoft.com/office/drawing/2014/main" id="{782ADA54-9F14-4C98-A38F-E25C557FF3E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6" name="TextBox 8375">
          <a:extLst>
            <a:ext uri="{FF2B5EF4-FFF2-40B4-BE49-F238E27FC236}">
              <a16:creationId xmlns:a16="http://schemas.microsoft.com/office/drawing/2014/main" id="{7B45321A-2926-4FF3-BEBE-47CE5A60A56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7" name="TextBox 8376">
          <a:extLst>
            <a:ext uri="{FF2B5EF4-FFF2-40B4-BE49-F238E27FC236}">
              <a16:creationId xmlns:a16="http://schemas.microsoft.com/office/drawing/2014/main" id="{E531188A-CAD0-43F7-AE65-711A077C4F1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8" name="TextBox 8377">
          <a:extLst>
            <a:ext uri="{FF2B5EF4-FFF2-40B4-BE49-F238E27FC236}">
              <a16:creationId xmlns:a16="http://schemas.microsoft.com/office/drawing/2014/main" id="{B742055C-D4F6-4556-B74B-ECD418FDA2F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9" name="TextBox 8378">
          <a:extLst>
            <a:ext uri="{FF2B5EF4-FFF2-40B4-BE49-F238E27FC236}">
              <a16:creationId xmlns:a16="http://schemas.microsoft.com/office/drawing/2014/main" id="{7F60C3DB-6E5C-44C3-A14F-1FDB535CAB6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0" name="TextBox 8379">
          <a:extLst>
            <a:ext uri="{FF2B5EF4-FFF2-40B4-BE49-F238E27FC236}">
              <a16:creationId xmlns:a16="http://schemas.microsoft.com/office/drawing/2014/main" id="{88520237-FA32-4040-86B2-16A064A400D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1" name="TextBox 8380">
          <a:extLst>
            <a:ext uri="{FF2B5EF4-FFF2-40B4-BE49-F238E27FC236}">
              <a16:creationId xmlns:a16="http://schemas.microsoft.com/office/drawing/2014/main" id="{73A5230B-6F8E-4D74-97D5-EBC27C538AC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2" name="TextBox 8381">
          <a:extLst>
            <a:ext uri="{FF2B5EF4-FFF2-40B4-BE49-F238E27FC236}">
              <a16:creationId xmlns:a16="http://schemas.microsoft.com/office/drawing/2014/main" id="{79C88E5A-ED28-429D-99B1-228547F5302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3" name="TextBox 8382">
          <a:extLst>
            <a:ext uri="{FF2B5EF4-FFF2-40B4-BE49-F238E27FC236}">
              <a16:creationId xmlns:a16="http://schemas.microsoft.com/office/drawing/2014/main" id="{F4548B80-AF29-4E6F-9E98-04C60AEACD3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4" name="TextBox 8383">
          <a:extLst>
            <a:ext uri="{FF2B5EF4-FFF2-40B4-BE49-F238E27FC236}">
              <a16:creationId xmlns:a16="http://schemas.microsoft.com/office/drawing/2014/main" id="{C2ACE567-30ED-4D20-AC80-B9FB4C3A3C7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5" name="TextBox 8384">
          <a:extLst>
            <a:ext uri="{FF2B5EF4-FFF2-40B4-BE49-F238E27FC236}">
              <a16:creationId xmlns:a16="http://schemas.microsoft.com/office/drawing/2014/main" id="{31098364-CB1F-4CBC-96D4-8FE1FC26987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6" name="TextBox 8385">
          <a:extLst>
            <a:ext uri="{FF2B5EF4-FFF2-40B4-BE49-F238E27FC236}">
              <a16:creationId xmlns:a16="http://schemas.microsoft.com/office/drawing/2014/main" id="{D7C8C8D9-1716-4491-9113-49252EAA8DA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7" name="TextBox 8386">
          <a:extLst>
            <a:ext uri="{FF2B5EF4-FFF2-40B4-BE49-F238E27FC236}">
              <a16:creationId xmlns:a16="http://schemas.microsoft.com/office/drawing/2014/main" id="{B8E7302C-F080-4EF5-B5B3-A781E1D1E79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8" name="TextBox 8387">
          <a:extLst>
            <a:ext uri="{FF2B5EF4-FFF2-40B4-BE49-F238E27FC236}">
              <a16:creationId xmlns:a16="http://schemas.microsoft.com/office/drawing/2014/main" id="{9EF26FFF-72A7-4276-B871-68103E50992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9" name="TextBox 8388">
          <a:extLst>
            <a:ext uri="{FF2B5EF4-FFF2-40B4-BE49-F238E27FC236}">
              <a16:creationId xmlns:a16="http://schemas.microsoft.com/office/drawing/2014/main" id="{807EAA0B-006A-4047-A800-87A5BCD8454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0" name="TextBox 8389">
          <a:extLst>
            <a:ext uri="{FF2B5EF4-FFF2-40B4-BE49-F238E27FC236}">
              <a16:creationId xmlns:a16="http://schemas.microsoft.com/office/drawing/2014/main" id="{8A4D02F6-6900-4F59-A7BE-5F2E093729A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1" name="TextBox 8390">
          <a:extLst>
            <a:ext uri="{FF2B5EF4-FFF2-40B4-BE49-F238E27FC236}">
              <a16:creationId xmlns:a16="http://schemas.microsoft.com/office/drawing/2014/main" id="{CC487D55-6154-4074-9A31-7F64DB12A08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2" name="TextBox 8391">
          <a:extLst>
            <a:ext uri="{FF2B5EF4-FFF2-40B4-BE49-F238E27FC236}">
              <a16:creationId xmlns:a16="http://schemas.microsoft.com/office/drawing/2014/main" id="{7B9F691E-4661-46D4-B2C6-723CCFAE337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3" name="TextBox 8392">
          <a:extLst>
            <a:ext uri="{FF2B5EF4-FFF2-40B4-BE49-F238E27FC236}">
              <a16:creationId xmlns:a16="http://schemas.microsoft.com/office/drawing/2014/main" id="{1096D22A-2438-4B87-A54A-5BEEEA23BC3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4" name="TextBox 8393">
          <a:extLst>
            <a:ext uri="{FF2B5EF4-FFF2-40B4-BE49-F238E27FC236}">
              <a16:creationId xmlns:a16="http://schemas.microsoft.com/office/drawing/2014/main" id="{9DA3DF0C-2BF3-480B-8D6E-FB93047DFBF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5" name="TextBox 8394">
          <a:extLst>
            <a:ext uri="{FF2B5EF4-FFF2-40B4-BE49-F238E27FC236}">
              <a16:creationId xmlns:a16="http://schemas.microsoft.com/office/drawing/2014/main" id="{8ADD8155-7AEE-4509-9082-4C29694FF59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6" name="TextBox 8395">
          <a:extLst>
            <a:ext uri="{FF2B5EF4-FFF2-40B4-BE49-F238E27FC236}">
              <a16:creationId xmlns:a16="http://schemas.microsoft.com/office/drawing/2014/main" id="{BCD3DABB-BA27-4CBB-B147-1F1B8CD7751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7" name="TextBox 8396">
          <a:extLst>
            <a:ext uri="{FF2B5EF4-FFF2-40B4-BE49-F238E27FC236}">
              <a16:creationId xmlns:a16="http://schemas.microsoft.com/office/drawing/2014/main" id="{9162F929-3C62-4CD9-9E2E-6E5F5A1E14D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8" name="TextBox 8397">
          <a:extLst>
            <a:ext uri="{FF2B5EF4-FFF2-40B4-BE49-F238E27FC236}">
              <a16:creationId xmlns:a16="http://schemas.microsoft.com/office/drawing/2014/main" id="{F326ADB4-5FB0-407B-BBD9-ED85FEA2F1C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9" name="TextBox 8398">
          <a:extLst>
            <a:ext uri="{FF2B5EF4-FFF2-40B4-BE49-F238E27FC236}">
              <a16:creationId xmlns:a16="http://schemas.microsoft.com/office/drawing/2014/main" id="{48FB6CFE-82D7-47EF-9B45-344329779FC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0" name="TextBox 8399">
          <a:extLst>
            <a:ext uri="{FF2B5EF4-FFF2-40B4-BE49-F238E27FC236}">
              <a16:creationId xmlns:a16="http://schemas.microsoft.com/office/drawing/2014/main" id="{C33F2C4A-DA2D-4053-8E93-A999215474F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1" name="TextBox 8400">
          <a:extLst>
            <a:ext uri="{FF2B5EF4-FFF2-40B4-BE49-F238E27FC236}">
              <a16:creationId xmlns:a16="http://schemas.microsoft.com/office/drawing/2014/main" id="{45E1509F-2466-41FD-93DD-E3FEB3E65D9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2" name="TextBox 8401">
          <a:extLst>
            <a:ext uri="{FF2B5EF4-FFF2-40B4-BE49-F238E27FC236}">
              <a16:creationId xmlns:a16="http://schemas.microsoft.com/office/drawing/2014/main" id="{284664BF-A23F-4A28-B293-B86BD7BCD14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3" name="TextBox 8402">
          <a:extLst>
            <a:ext uri="{FF2B5EF4-FFF2-40B4-BE49-F238E27FC236}">
              <a16:creationId xmlns:a16="http://schemas.microsoft.com/office/drawing/2014/main" id="{BF6C10C0-F798-41D2-9420-213E66B73BA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4" name="TextBox 8403">
          <a:extLst>
            <a:ext uri="{FF2B5EF4-FFF2-40B4-BE49-F238E27FC236}">
              <a16:creationId xmlns:a16="http://schemas.microsoft.com/office/drawing/2014/main" id="{47C03AEC-1AE5-49C4-B2C7-9215967349F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5" name="TextBox 8404">
          <a:extLst>
            <a:ext uri="{FF2B5EF4-FFF2-40B4-BE49-F238E27FC236}">
              <a16:creationId xmlns:a16="http://schemas.microsoft.com/office/drawing/2014/main" id="{968A5D56-6093-4F0B-AE40-BFA46F999F1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6" name="TextBox 8405">
          <a:extLst>
            <a:ext uri="{FF2B5EF4-FFF2-40B4-BE49-F238E27FC236}">
              <a16:creationId xmlns:a16="http://schemas.microsoft.com/office/drawing/2014/main" id="{94F93CB2-FACB-4C55-84E5-EA710A27E2D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7" name="TextBox 8406">
          <a:extLst>
            <a:ext uri="{FF2B5EF4-FFF2-40B4-BE49-F238E27FC236}">
              <a16:creationId xmlns:a16="http://schemas.microsoft.com/office/drawing/2014/main" id="{4CED4F67-49EC-4F1E-83B2-1B7CEC975BE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8" name="TextBox 8407">
          <a:extLst>
            <a:ext uri="{FF2B5EF4-FFF2-40B4-BE49-F238E27FC236}">
              <a16:creationId xmlns:a16="http://schemas.microsoft.com/office/drawing/2014/main" id="{F3B69100-6BBD-49AB-97D2-58C29CC0086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9" name="TextBox 8408">
          <a:extLst>
            <a:ext uri="{FF2B5EF4-FFF2-40B4-BE49-F238E27FC236}">
              <a16:creationId xmlns:a16="http://schemas.microsoft.com/office/drawing/2014/main" id="{262372DD-D7FA-44A3-A006-F7749A5C87D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0" name="TextBox 8409">
          <a:extLst>
            <a:ext uri="{FF2B5EF4-FFF2-40B4-BE49-F238E27FC236}">
              <a16:creationId xmlns:a16="http://schemas.microsoft.com/office/drawing/2014/main" id="{9DCB5B51-C7F1-4E08-B9BE-6D220CB0B0C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1" name="TextBox 8410">
          <a:extLst>
            <a:ext uri="{FF2B5EF4-FFF2-40B4-BE49-F238E27FC236}">
              <a16:creationId xmlns:a16="http://schemas.microsoft.com/office/drawing/2014/main" id="{754A5FBB-3334-4C17-9D9A-74BB359474E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2" name="TextBox 8411">
          <a:extLst>
            <a:ext uri="{FF2B5EF4-FFF2-40B4-BE49-F238E27FC236}">
              <a16:creationId xmlns:a16="http://schemas.microsoft.com/office/drawing/2014/main" id="{50EF2AC7-2A18-47B8-B231-036D6EC5F3B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3" name="TextBox 8412">
          <a:extLst>
            <a:ext uri="{FF2B5EF4-FFF2-40B4-BE49-F238E27FC236}">
              <a16:creationId xmlns:a16="http://schemas.microsoft.com/office/drawing/2014/main" id="{33AEA04D-F2AF-4EE0-98F2-AB03B45F8A9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4" name="TextBox 8413">
          <a:extLst>
            <a:ext uri="{FF2B5EF4-FFF2-40B4-BE49-F238E27FC236}">
              <a16:creationId xmlns:a16="http://schemas.microsoft.com/office/drawing/2014/main" id="{41DB9B78-D345-4846-AC30-FD1683D1B22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5" name="TextBox 8414">
          <a:extLst>
            <a:ext uri="{FF2B5EF4-FFF2-40B4-BE49-F238E27FC236}">
              <a16:creationId xmlns:a16="http://schemas.microsoft.com/office/drawing/2014/main" id="{84C8410A-69F4-4D1F-9CE0-0683327D7A6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6" name="TextBox 8415">
          <a:extLst>
            <a:ext uri="{FF2B5EF4-FFF2-40B4-BE49-F238E27FC236}">
              <a16:creationId xmlns:a16="http://schemas.microsoft.com/office/drawing/2014/main" id="{0A2B3670-1DE0-427A-8128-7F7BF7F847A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7" name="TextBox 8416">
          <a:extLst>
            <a:ext uri="{FF2B5EF4-FFF2-40B4-BE49-F238E27FC236}">
              <a16:creationId xmlns:a16="http://schemas.microsoft.com/office/drawing/2014/main" id="{2DCEF35D-6EC2-459F-8FEB-5A3FE3756EB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8" name="TextBox 8417">
          <a:extLst>
            <a:ext uri="{FF2B5EF4-FFF2-40B4-BE49-F238E27FC236}">
              <a16:creationId xmlns:a16="http://schemas.microsoft.com/office/drawing/2014/main" id="{346E9785-08C5-4B69-B31F-6FC503D79AC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9" name="TextBox 8418">
          <a:extLst>
            <a:ext uri="{FF2B5EF4-FFF2-40B4-BE49-F238E27FC236}">
              <a16:creationId xmlns:a16="http://schemas.microsoft.com/office/drawing/2014/main" id="{556AA543-6A95-4704-8BF5-490B7BD5108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0" name="TextBox 8419">
          <a:extLst>
            <a:ext uri="{FF2B5EF4-FFF2-40B4-BE49-F238E27FC236}">
              <a16:creationId xmlns:a16="http://schemas.microsoft.com/office/drawing/2014/main" id="{BD9DC623-4A99-43FF-9FB9-CF59F80922D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1" name="TextBox 8420">
          <a:extLst>
            <a:ext uri="{FF2B5EF4-FFF2-40B4-BE49-F238E27FC236}">
              <a16:creationId xmlns:a16="http://schemas.microsoft.com/office/drawing/2014/main" id="{C9712715-5A16-4A1A-B960-1CA106F6A84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2" name="TextBox 8421">
          <a:extLst>
            <a:ext uri="{FF2B5EF4-FFF2-40B4-BE49-F238E27FC236}">
              <a16:creationId xmlns:a16="http://schemas.microsoft.com/office/drawing/2014/main" id="{F561B16B-E7CB-456C-8198-707484E83BB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3" name="TextBox 8422">
          <a:extLst>
            <a:ext uri="{FF2B5EF4-FFF2-40B4-BE49-F238E27FC236}">
              <a16:creationId xmlns:a16="http://schemas.microsoft.com/office/drawing/2014/main" id="{3F9CC943-B20A-4861-BF3B-822F43A1307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4" name="TextBox 8423">
          <a:extLst>
            <a:ext uri="{FF2B5EF4-FFF2-40B4-BE49-F238E27FC236}">
              <a16:creationId xmlns:a16="http://schemas.microsoft.com/office/drawing/2014/main" id="{542C85E9-0A29-4F3F-BF32-CAE5A210E65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5" name="TextBox 8424">
          <a:extLst>
            <a:ext uri="{FF2B5EF4-FFF2-40B4-BE49-F238E27FC236}">
              <a16:creationId xmlns:a16="http://schemas.microsoft.com/office/drawing/2014/main" id="{301D88C6-E7B4-46F0-B347-6F36F2A3F9B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6" name="TextBox 8425">
          <a:extLst>
            <a:ext uri="{FF2B5EF4-FFF2-40B4-BE49-F238E27FC236}">
              <a16:creationId xmlns:a16="http://schemas.microsoft.com/office/drawing/2014/main" id="{E38C17D4-C65C-4864-A1A5-EC124284565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7" name="TextBox 8426">
          <a:extLst>
            <a:ext uri="{FF2B5EF4-FFF2-40B4-BE49-F238E27FC236}">
              <a16:creationId xmlns:a16="http://schemas.microsoft.com/office/drawing/2014/main" id="{8821A724-3466-4291-AE39-9F3D8234976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8" name="TextBox 8427">
          <a:extLst>
            <a:ext uri="{FF2B5EF4-FFF2-40B4-BE49-F238E27FC236}">
              <a16:creationId xmlns:a16="http://schemas.microsoft.com/office/drawing/2014/main" id="{AA633B55-B9C6-4156-A9E8-ED78E6DFB41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9" name="TextBox 8428">
          <a:extLst>
            <a:ext uri="{FF2B5EF4-FFF2-40B4-BE49-F238E27FC236}">
              <a16:creationId xmlns:a16="http://schemas.microsoft.com/office/drawing/2014/main" id="{617E9A05-05AC-47C2-9E8E-229D529CDB1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0" name="TextBox 8429">
          <a:extLst>
            <a:ext uri="{FF2B5EF4-FFF2-40B4-BE49-F238E27FC236}">
              <a16:creationId xmlns:a16="http://schemas.microsoft.com/office/drawing/2014/main" id="{E3883E97-7803-4CC3-AC4E-785144A2825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1" name="TextBox 8430">
          <a:extLst>
            <a:ext uri="{FF2B5EF4-FFF2-40B4-BE49-F238E27FC236}">
              <a16:creationId xmlns:a16="http://schemas.microsoft.com/office/drawing/2014/main" id="{33CC3931-69DF-4942-BC4F-3AD731FD06E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2" name="TextBox 8431">
          <a:extLst>
            <a:ext uri="{FF2B5EF4-FFF2-40B4-BE49-F238E27FC236}">
              <a16:creationId xmlns:a16="http://schemas.microsoft.com/office/drawing/2014/main" id="{217FF678-A7AB-40A9-B36D-CB20991332A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3" name="TextBox 8432">
          <a:extLst>
            <a:ext uri="{FF2B5EF4-FFF2-40B4-BE49-F238E27FC236}">
              <a16:creationId xmlns:a16="http://schemas.microsoft.com/office/drawing/2014/main" id="{658E49B9-99C7-467E-B479-F299B8277A1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4" name="TextBox 8433">
          <a:extLst>
            <a:ext uri="{FF2B5EF4-FFF2-40B4-BE49-F238E27FC236}">
              <a16:creationId xmlns:a16="http://schemas.microsoft.com/office/drawing/2014/main" id="{DE66B57A-09F0-4F13-8457-18210E550A6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5" name="TextBox 8434">
          <a:extLst>
            <a:ext uri="{FF2B5EF4-FFF2-40B4-BE49-F238E27FC236}">
              <a16:creationId xmlns:a16="http://schemas.microsoft.com/office/drawing/2014/main" id="{FADE9394-4130-4A81-B6FD-02336047365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6" name="TextBox 8435">
          <a:extLst>
            <a:ext uri="{FF2B5EF4-FFF2-40B4-BE49-F238E27FC236}">
              <a16:creationId xmlns:a16="http://schemas.microsoft.com/office/drawing/2014/main" id="{3B14A2A3-F3D5-461F-96C1-DF4BDE3A260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7" name="TextBox 8436">
          <a:extLst>
            <a:ext uri="{FF2B5EF4-FFF2-40B4-BE49-F238E27FC236}">
              <a16:creationId xmlns:a16="http://schemas.microsoft.com/office/drawing/2014/main" id="{13BDD76A-BB4C-4CB1-806E-9519FFFAC95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8" name="TextBox 8437">
          <a:extLst>
            <a:ext uri="{FF2B5EF4-FFF2-40B4-BE49-F238E27FC236}">
              <a16:creationId xmlns:a16="http://schemas.microsoft.com/office/drawing/2014/main" id="{F24C46A6-2644-45B6-9DED-EA6C9599083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9" name="TextBox 8438">
          <a:extLst>
            <a:ext uri="{FF2B5EF4-FFF2-40B4-BE49-F238E27FC236}">
              <a16:creationId xmlns:a16="http://schemas.microsoft.com/office/drawing/2014/main" id="{0B707568-BC52-46AD-9407-C1569340BEC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0" name="TextBox 8439">
          <a:extLst>
            <a:ext uri="{FF2B5EF4-FFF2-40B4-BE49-F238E27FC236}">
              <a16:creationId xmlns:a16="http://schemas.microsoft.com/office/drawing/2014/main" id="{CEDA4E2D-EAE9-4862-BA2C-9B848FC2693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1" name="TextBox 8440">
          <a:extLst>
            <a:ext uri="{FF2B5EF4-FFF2-40B4-BE49-F238E27FC236}">
              <a16:creationId xmlns:a16="http://schemas.microsoft.com/office/drawing/2014/main" id="{35032EDE-49AA-47C7-A8E5-E78D5BE5DAE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2" name="TextBox 8441">
          <a:extLst>
            <a:ext uri="{FF2B5EF4-FFF2-40B4-BE49-F238E27FC236}">
              <a16:creationId xmlns:a16="http://schemas.microsoft.com/office/drawing/2014/main" id="{06A0E65A-36CA-4664-82C6-F686C31FE1F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3" name="TextBox 8442">
          <a:extLst>
            <a:ext uri="{FF2B5EF4-FFF2-40B4-BE49-F238E27FC236}">
              <a16:creationId xmlns:a16="http://schemas.microsoft.com/office/drawing/2014/main" id="{04D3A1FF-9403-41DA-B4C7-87C65EB0ADE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4" name="TextBox 8443">
          <a:extLst>
            <a:ext uri="{FF2B5EF4-FFF2-40B4-BE49-F238E27FC236}">
              <a16:creationId xmlns:a16="http://schemas.microsoft.com/office/drawing/2014/main" id="{6DA85F81-9362-4FFA-9AEC-409D97B3E2A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5" name="TextBox 8444">
          <a:extLst>
            <a:ext uri="{FF2B5EF4-FFF2-40B4-BE49-F238E27FC236}">
              <a16:creationId xmlns:a16="http://schemas.microsoft.com/office/drawing/2014/main" id="{457DB594-BB20-418C-8A02-125056BAE89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6" name="TextBox 8445">
          <a:extLst>
            <a:ext uri="{FF2B5EF4-FFF2-40B4-BE49-F238E27FC236}">
              <a16:creationId xmlns:a16="http://schemas.microsoft.com/office/drawing/2014/main" id="{1D78E6E6-F5DF-4DC6-9947-EC2146BDCCE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7" name="TextBox 8446">
          <a:extLst>
            <a:ext uri="{FF2B5EF4-FFF2-40B4-BE49-F238E27FC236}">
              <a16:creationId xmlns:a16="http://schemas.microsoft.com/office/drawing/2014/main" id="{51F27B94-A484-46E4-B2ED-D3A30EE9589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8" name="TextBox 8447">
          <a:extLst>
            <a:ext uri="{FF2B5EF4-FFF2-40B4-BE49-F238E27FC236}">
              <a16:creationId xmlns:a16="http://schemas.microsoft.com/office/drawing/2014/main" id="{8F34DD82-015A-4FE4-9F88-2A0245E7034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9" name="TextBox 8448">
          <a:extLst>
            <a:ext uri="{FF2B5EF4-FFF2-40B4-BE49-F238E27FC236}">
              <a16:creationId xmlns:a16="http://schemas.microsoft.com/office/drawing/2014/main" id="{76EE1F00-284B-4E05-BC78-8ADE0CE9400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0" name="TextBox 8449">
          <a:extLst>
            <a:ext uri="{FF2B5EF4-FFF2-40B4-BE49-F238E27FC236}">
              <a16:creationId xmlns:a16="http://schemas.microsoft.com/office/drawing/2014/main" id="{0FB64174-45F7-48B4-8628-49C01F331F5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1" name="TextBox 8450">
          <a:extLst>
            <a:ext uri="{FF2B5EF4-FFF2-40B4-BE49-F238E27FC236}">
              <a16:creationId xmlns:a16="http://schemas.microsoft.com/office/drawing/2014/main" id="{1C714221-9414-4425-BBA0-A26219E83FD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2" name="TextBox 8451">
          <a:extLst>
            <a:ext uri="{FF2B5EF4-FFF2-40B4-BE49-F238E27FC236}">
              <a16:creationId xmlns:a16="http://schemas.microsoft.com/office/drawing/2014/main" id="{01C560B5-FFFC-4A18-B1D7-68B31C54278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3" name="TextBox 8452">
          <a:extLst>
            <a:ext uri="{FF2B5EF4-FFF2-40B4-BE49-F238E27FC236}">
              <a16:creationId xmlns:a16="http://schemas.microsoft.com/office/drawing/2014/main" id="{86D38A60-D2B7-498B-92FC-319160B1BB9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4" name="TextBox 8453">
          <a:extLst>
            <a:ext uri="{FF2B5EF4-FFF2-40B4-BE49-F238E27FC236}">
              <a16:creationId xmlns:a16="http://schemas.microsoft.com/office/drawing/2014/main" id="{D88D2785-09BF-4851-AAC2-380131CB138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5" name="TextBox 8454">
          <a:extLst>
            <a:ext uri="{FF2B5EF4-FFF2-40B4-BE49-F238E27FC236}">
              <a16:creationId xmlns:a16="http://schemas.microsoft.com/office/drawing/2014/main" id="{E4133178-12A3-436C-B794-85EEDD51210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6" name="TextBox 8455">
          <a:extLst>
            <a:ext uri="{FF2B5EF4-FFF2-40B4-BE49-F238E27FC236}">
              <a16:creationId xmlns:a16="http://schemas.microsoft.com/office/drawing/2014/main" id="{4B39C432-5A6D-4F5A-96EC-2F073CF2774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7" name="TextBox 8456">
          <a:extLst>
            <a:ext uri="{FF2B5EF4-FFF2-40B4-BE49-F238E27FC236}">
              <a16:creationId xmlns:a16="http://schemas.microsoft.com/office/drawing/2014/main" id="{3118DEFA-2A38-4066-988E-87093D3F568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8" name="TextBox 8457">
          <a:extLst>
            <a:ext uri="{FF2B5EF4-FFF2-40B4-BE49-F238E27FC236}">
              <a16:creationId xmlns:a16="http://schemas.microsoft.com/office/drawing/2014/main" id="{39D7BA8B-F8CA-4D21-8DA0-63F650D2069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9" name="TextBox 8458">
          <a:extLst>
            <a:ext uri="{FF2B5EF4-FFF2-40B4-BE49-F238E27FC236}">
              <a16:creationId xmlns:a16="http://schemas.microsoft.com/office/drawing/2014/main" id="{0DBF13D2-913A-4D55-89E0-475CF2CBD4D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0" name="TextBox 8459">
          <a:extLst>
            <a:ext uri="{FF2B5EF4-FFF2-40B4-BE49-F238E27FC236}">
              <a16:creationId xmlns:a16="http://schemas.microsoft.com/office/drawing/2014/main" id="{7D0D4B9A-1473-4051-9F9E-E1802EDCF1C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1" name="TextBox 8460">
          <a:extLst>
            <a:ext uri="{FF2B5EF4-FFF2-40B4-BE49-F238E27FC236}">
              <a16:creationId xmlns:a16="http://schemas.microsoft.com/office/drawing/2014/main" id="{7A9ED7C4-1049-4D9B-AAD9-44260F8854D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2" name="TextBox 8461">
          <a:extLst>
            <a:ext uri="{FF2B5EF4-FFF2-40B4-BE49-F238E27FC236}">
              <a16:creationId xmlns:a16="http://schemas.microsoft.com/office/drawing/2014/main" id="{5AB122C3-26E4-4E5F-A31F-2C460931ABA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3" name="TextBox 8462">
          <a:extLst>
            <a:ext uri="{FF2B5EF4-FFF2-40B4-BE49-F238E27FC236}">
              <a16:creationId xmlns:a16="http://schemas.microsoft.com/office/drawing/2014/main" id="{F54DC523-0618-4373-AE3C-D0A97F809EC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4" name="TextBox 8463">
          <a:extLst>
            <a:ext uri="{FF2B5EF4-FFF2-40B4-BE49-F238E27FC236}">
              <a16:creationId xmlns:a16="http://schemas.microsoft.com/office/drawing/2014/main" id="{CB192277-B172-40B2-9FCB-08BB73AC9E9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5" name="TextBox 8464">
          <a:extLst>
            <a:ext uri="{FF2B5EF4-FFF2-40B4-BE49-F238E27FC236}">
              <a16:creationId xmlns:a16="http://schemas.microsoft.com/office/drawing/2014/main" id="{90F14355-1C6D-4D0A-97D0-2E37B3E737E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6" name="TextBox 8465">
          <a:extLst>
            <a:ext uri="{FF2B5EF4-FFF2-40B4-BE49-F238E27FC236}">
              <a16:creationId xmlns:a16="http://schemas.microsoft.com/office/drawing/2014/main" id="{5D164471-D95A-456E-A0D1-418BBB96B84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7" name="TextBox 8466">
          <a:extLst>
            <a:ext uri="{FF2B5EF4-FFF2-40B4-BE49-F238E27FC236}">
              <a16:creationId xmlns:a16="http://schemas.microsoft.com/office/drawing/2014/main" id="{F15A365C-5E7B-4356-B320-6A58722EDC4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8" name="TextBox 8467">
          <a:extLst>
            <a:ext uri="{FF2B5EF4-FFF2-40B4-BE49-F238E27FC236}">
              <a16:creationId xmlns:a16="http://schemas.microsoft.com/office/drawing/2014/main" id="{BD90ABC9-FBC4-4DCE-AA1D-16DE7278B11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9" name="TextBox 8468">
          <a:extLst>
            <a:ext uri="{FF2B5EF4-FFF2-40B4-BE49-F238E27FC236}">
              <a16:creationId xmlns:a16="http://schemas.microsoft.com/office/drawing/2014/main" id="{FC240D39-DEEE-40AB-B69A-7C9F594354B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0" name="TextBox 8469">
          <a:extLst>
            <a:ext uri="{FF2B5EF4-FFF2-40B4-BE49-F238E27FC236}">
              <a16:creationId xmlns:a16="http://schemas.microsoft.com/office/drawing/2014/main" id="{A72D3460-18E7-4A81-B5C6-B54CF891057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1" name="TextBox 8470">
          <a:extLst>
            <a:ext uri="{FF2B5EF4-FFF2-40B4-BE49-F238E27FC236}">
              <a16:creationId xmlns:a16="http://schemas.microsoft.com/office/drawing/2014/main" id="{7E2BC1FF-7E91-40E5-A632-E63EF24A21C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2" name="TextBox 8471">
          <a:extLst>
            <a:ext uri="{FF2B5EF4-FFF2-40B4-BE49-F238E27FC236}">
              <a16:creationId xmlns:a16="http://schemas.microsoft.com/office/drawing/2014/main" id="{902E12FF-5C54-4F04-A61C-58CDFD48782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3" name="TextBox 8472">
          <a:extLst>
            <a:ext uri="{FF2B5EF4-FFF2-40B4-BE49-F238E27FC236}">
              <a16:creationId xmlns:a16="http://schemas.microsoft.com/office/drawing/2014/main" id="{BDDC3972-861E-4D2B-B721-653DA6185CB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4" name="TextBox 8473">
          <a:extLst>
            <a:ext uri="{FF2B5EF4-FFF2-40B4-BE49-F238E27FC236}">
              <a16:creationId xmlns:a16="http://schemas.microsoft.com/office/drawing/2014/main" id="{0F35BD7B-5D6A-4E19-BA92-F9C1EC995ED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5" name="TextBox 8474">
          <a:extLst>
            <a:ext uri="{FF2B5EF4-FFF2-40B4-BE49-F238E27FC236}">
              <a16:creationId xmlns:a16="http://schemas.microsoft.com/office/drawing/2014/main" id="{B88C28AA-B3CB-4BE5-B7CE-9F3C79D4E17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6" name="TextBox 8475">
          <a:extLst>
            <a:ext uri="{FF2B5EF4-FFF2-40B4-BE49-F238E27FC236}">
              <a16:creationId xmlns:a16="http://schemas.microsoft.com/office/drawing/2014/main" id="{A93DD3B6-0DE7-430A-B7CE-25C412B098C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7" name="TextBox 8476">
          <a:extLst>
            <a:ext uri="{FF2B5EF4-FFF2-40B4-BE49-F238E27FC236}">
              <a16:creationId xmlns:a16="http://schemas.microsoft.com/office/drawing/2014/main" id="{149C85DE-C74D-49B4-B2F5-FC660A1E28F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8" name="TextBox 8477">
          <a:extLst>
            <a:ext uri="{FF2B5EF4-FFF2-40B4-BE49-F238E27FC236}">
              <a16:creationId xmlns:a16="http://schemas.microsoft.com/office/drawing/2014/main" id="{AFC79D63-BBA3-4873-9CC0-FD1C3F51D0C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9" name="TextBox 8478">
          <a:extLst>
            <a:ext uri="{FF2B5EF4-FFF2-40B4-BE49-F238E27FC236}">
              <a16:creationId xmlns:a16="http://schemas.microsoft.com/office/drawing/2014/main" id="{F38338AD-8618-48FA-B19F-0FFF70803D0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0" name="TextBox 8479">
          <a:extLst>
            <a:ext uri="{FF2B5EF4-FFF2-40B4-BE49-F238E27FC236}">
              <a16:creationId xmlns:a16="http://schemas.microsoft.com/office/drawing/2014/main" id="{E3F9F4D6-54E5-4122-9DFA-AE593E703AE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1" name="TextBox 8480">
          <a:extLst>
            <a:ext uri="{FF2B5EF4-FFF2-40B4-BE49-F238E27FC236}">
              <a16:creationId xmlns:a16="http://schemas.microsoft.com/office/drawing/2014/main" id="{AABD6DE2-AE27-477A-97D2-D0C7FB24622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2" name="TextBox 8481">
          <a:extLst>
            <a:ext uri="{FF2B5EF4-FFF2-40B4-BE49-F238E27FC236}">
              <a16:creationId xmlns:a16="http://schemas.microsoft.com/office/drawing/2014/main" id="{E78FBD88-C215-4486-B2E7-7C52780E1DB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3" name="TextBox 8482">
          <a:extLst>
            <a:ext uri="{FF2B5EF4-FFF2-40B4-BE49-F238E27FC236}">
              <a16:creationId xmlns:a16="http://schemas.microsoft.com/office/drawing/2014/main" id="{7F4D11F9-9243-49B0-91CE-0D0AFF7CB4A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4" name="TextBox 8483">
          <a:extLst>
            <a:ext uri="{FF2B5EF4-FFF2-40B4-BE49-F238E27FC236}">
              <a16:creationId xmlns:a16="http://schemas.microsoft.com/office/drawing/2014/main" id="{A3E93657-F3AB-4AE2-8AA0-4108273F8C2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5" name="TextBox 8484">
          <a:extLst>
            <a:ext uri="{FF2B5EF4-FFF2-40B4-BE49-F238E27FC236}">
              <a16:creationId xmlns:a16="http://schemas.microsoft.com/office/drawing/2014/main" id="{B05B6509-AFF9-4C34-9511-28469B27764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6" name="TextBox 8485">
          <a:extLst>
            <a:ext uri="{FF2B5EF4-FFF2-40B4-BE49-F238E27FC236}">
              <a16:creationId xmlns:a16="http://schemas.microsoft.com/office/drawing/2014/main" id="{64BE8E86-BC8F-45F1-9D39-7910C89A4C5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7" name="TextBox 8486">
          <a:extLst>
            <a:ext uri="{FF2B5EF4-FFF2-40B4-BE49-F238E27FC236}">
              <a16:creationId xmlns:a16="http://schemas.microsoft.com/office/drawing/2014/main" id="{C9B4F0E4-B3BD-4366-A6CF-2863551A4AC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8" name="TextBox 8487">
          <a:extLst>
            <a:ext uri="{FF2B5EF4-FFF2-40B4-BE49-F238E27FC236}">
              <a16:creationId xmlns:a16="http://schemas.microsoft.com/office/drawing/2014/main" id="{00C92F3B-2536-4AD2-B34D-5D38C6F45D1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9" name="TextBox 8488">
          <a:extLst>
            <a:ext uri="{FF2B5EF4-FFF2-40B4-BE49-F238E27FC236}">
              <a16:creationId xmlns:a16="http://schemas.microsoft.com/office/drawing/2014/main" id="{8309CE56-A895-4DEC-A2AB-A46A5B53DFE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0" name="TextBox 8489">
          <a:extLst>
            <a:ext uri="{FF2B5EF4-FFF2-40B4-BE49-F238E27FC236}">
              <a16:creationId xmlns:a16="http://schemas.microsoft.com/office/drawing/2014/main" id="{42616FAC-F3D5-477C-9D61-C0CEB672C05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1" name="TextBox 8490">
          <a:extLst>
            <a:ext uri="{FF2B5EF4-FFF2-40B4-BE49-F238E27FC236}">
              <a16:creationId xmlns:a16="http://schemas.microsoft.com/office/drawing/2014/main" id="{BF8AFE82-C870-4F7A-A799-01815BA8257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2" name="TextBox 8491">
          <a:extLst>
            <a:ext uri="{FF2B5EF4-FFF2-40B4-BE49-F238E27FC236}">
              <a16:creationId xmlns:a16="http://schemas.microsoft.com/office/drawing/2014/main" id="{D4425AD8-4DEE-4FF0-A5C4-E7BEF86744C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3" name="TextBox 8492">
          <a:extLst>
            <a:ext uri="{FF2B5EF4-FFF2-40B4-BE49-F238E27FC236}">
              <a16:creationId xmlns:a16="http://schemas.microsoft.com/office/drawing/2014/main" id="{0ED01721-5BD4-485E-9F27-B147026AE11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4" name="TextBox 8493">
          <a:extLst>
            <a:ext uri="{FF2B5EF4-FFF2-40B4-BE49-F238E27FC236}">
              <a16:creationId xmlns:a16="http://schemas.microsoft.com/office/drawing/2014/main" id="{38C0C8C2-308D-4230-8FA0-F15683BB933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5" name="TextBox 8494">
          <a:extLst>
            <a:ext uri="{FF2B5EF4-FFF2-40B4-BE49-F238E27FC236}">
              <a16:creationId xmlns:a16="http://schemas.microsoft.com/office/drawing/2014/main" id="{7973D9C6-426A-4252-A6E7-C85C70BBF1E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6" name="TextBox 8495">
          <a:extLst>
            <a:ext uri="{FF2B5EF4-FFF2-40B4-BE49-F238E27FC236}">
              <a16:creationId xmlns:a16="http://schemas.microsoft.com/office/drawing/2014/main" id="{C9E7349E-581E-452D-89F4-5AD1191BAFF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7" name="TextBox 8496">
          <a:extLst>
            <a:ext uri="{FF2B5EF4-FFF2-40B4-BE49-F238E27FC236}">
              <a16:creationId xmlns:a16="http://schemas.microsoft.com/office/drawing/2014/main" id="{3841ED9F-154F-4B99-AA98-5C26643221C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8" name="TextBox 8497">
          <a:extLst>
            <a:ext uri="{FF2B5EF4-FFF2-40B4-BE49-F238E27FC236}">
              <a16:creationId xmlns:a16="http://schemas.microsoft.com/office/drawing/2014/main" id="{D6B92846-B42C-407A-A833-1014FDF4D0F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9" name="TextBox 8498">
          <a:extLst>
            <a:ext uri="{FF2B5EF4-FFF2-40B4-BE49-F238E27FC236}">
              <a16:creationId xmlns:a16="http://schemas.microsoft.com/office/drawing/2014/main" id="{947616F9-1EFD-4EBF-90BE-334DD5B9FE9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0" name="TextBox 8499">
          <a:extLst>
            <a:ext uri="{FF2B5EF4-FFF2-40B4-BE49-F238E27FC236}">
              <a16:creationId xmlns:a16="http://schemas.microsoft.com/office/drawing/2014/main" id="{77D7AE3C-FC13-4197-AAC9-EB136D3DA80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1" name="TextBox 8500">
          <a:extLst>
            <a:ext uri="{FF2B5EF4-FFF2-40B4-BE49-F238E27FC236}">
              <a16:creationId xmlns:a16="http://schemas.microsoft.com/office/drawing/2014/main" id="{22F38EE2-0B40-47A4-A3A5-7D792FAFFAE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2" name="TextBox 8501">
          <a:extLst>
            <a:ext uri="{FF2B5EF4-FFF2-40B4-BE49-F238E27FC236}">
              <a16:creationId xmlns:a16="http://schemas.microsoft.com/office/drawing/2014/main" id="{B9A906EF-BBE8-44B6-B8F8-49EADFAC3C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3" name="TextBox 8502">
          <a:extLst>
            <a:ext uri="{FF2B5EF4-FFF2-40B4-BE49-F238E27FC236}">
              <a16:creationId xmlns:a16="http://schemas.microsoft.com/office/drawing/2014/main" id="{17C8E7E4-2E03-4029-895C-1E05592227C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4" name="TextBox 8503">
          <a:extLst>
            <a:ext uri="{FF2B5EF4-FFF2-40B4-BE49-F238E27FC236}">
              <a16:creationId xmlns:a16="http://schemas.microsoft.com/office/drawing/2014/main" id="{6EA4A407-AA65-4C4F-89F1-DF194796F72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5" name="TextBox 8504">
          <a:extLst>
            <a:ext uri="{FF2B5EF4-FFF2-40B4-BE49-F238E27FC236}">
              <a16:creationId xmlns:a16="http://schemas.microsoft.com/office/drawing/2014/main" id="{80F16BB6-D256-4024-813F-B65ACF52D92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6" name="TextBox 8505">
          <a:extLst>
            <a:ext uri="{FF2B5EF4-FFF2-40B4-BE49-F238E27FC236}">
              <a16:creationId xmlns:a16="http://schemas.microsoft.com/office/drawing/2014/main" id="{EB0AD54E-D0BA-4C00-901E-73100B9C4EF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7" name="TextBox 8506">
          <a:extLst>
            <a:ext uri="{FF2B5EF4-FFF2-40B4-BE49-F238E27FC236}">
              <a16:creationId xmlns:a16="http://schemas.microsoft.com/office/drawing/2014/main" id="{11821E2A-8BBC-4A40-BA79-B52E024746E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8" name="TextBox 8507">
          <a:extLst>
            <a:ext uri="{FF2B5EF4-FFF2-40B4-BE49-F238E27FC236}">
              <a16:creationId xmlns:a16="http://schemas.microsoft.com/office/drawing/2014/main" id="{FA324941-A08E-4DF7-BE4D-2A2DA9A0263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9" name="TextBox 8508">
          <a:extLst>
            <a:ext uri="{FF2B5EF4-FFF2-40B4-BE49-F238E27FC236}">
              <a16:creationId xmlns:a16="http://schemas.microsoft.com/office/drawing/2014/main" id="{0ECA556E-2D3B-403C-9FD5-0D73AAD3A53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0" name="TextBox 8509">
          <a:extLst>
            <a:ext uri="{FF2B5EF4-FFF2-40B4-BE49-F238E27FC236}">
              <a16:creationId xmlns:a16="http://schemas.microsoft.com/office/drawing/2014/main" id="{F3EA5E41-3CD4-4F77-AD4E-9842DF4E965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1" name="TextBox 8510">
          <a:extLst>
            <a:ext uri="{FF2B5EF4-FFF2-40B4-BE49-F238E27FC236}">
              <a16:creationId xmlns:a16="http://schemas.microsoft.com/office/drawing/2014/main" id="{3276A90E-4DFB-46C5-9BEB-C03D9689546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2" name="TextBox 8511">
          <a:extLst>
            <a:ext uri="{FF2B5EF4-FFF2-40B4-BE49-F238E27FC236}">
              <a16:creationId xmlns:a16="http://schemas.microsoft.com/office/drawing/2014/main" id="{4B56EA0F-6CA1-4E2B-AF32-5D1D2A9E1A6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3" name="TextBox 8512">
          <a:extLst>
            <a:ext uri="{FF2B5EF4-FFF2-40B4-BE49-F238E27FC236}">
              <a16:creationId xmlns:a16="http://schemas.microsoft.com/office/drawing/2014/main" id="{D34F52A7-AFA8-4B26-96D2-005D8F8E89E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4" name="TextBox 8513">
          <a:extLst>
            <a:ext uri="{FF2B5EF4-FFF2-40B4-BE49-F238E27FC236}">
              <a16:creationId xmlns:a16="http://schemas.microsoft.com/office/drawing/2014/main" id="{F7D12FE9-5E83-40BE-8338-A7C4BCACDC2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5" name="TextBox 8514">
          <a:extLst>
            <a:ext uri="{FF2B5EF4-FFF2-40B4-BE49-F238E27FC236}">
              <a16:creationId xmlns:a16="http://schemas.microsoft.com/office/drawing/2014/main" id="{8BA51DCA-D567-449E-89D7-4E06943AD0F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6" name="TextBox 8515">
          <a:extLst>
            <a:ext uri="{FF2B5EF4-FFF2-40B4-BE49-F238E27FC236}">
              <a16:creationId xmlns:a16="http://schemas.microsoft.com/office/drawing/2014/main" id="{C5D7E3C7-A12D-4F4F-AC61-D30459401C5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7" name="TextBox 8516">
          <a:extLst>
            <a:ext uri="{FF2B5EF4-FFF2-40B4-BE49-F238E27FC236}">
              <a16:creationId xmlns:a16="http://schemas.microsoft.com/office/drawing/2014/main" id="{3DF6FBBD-7445-4FAB-A52F-21F753D5F8D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8" name="TextBox 8517">
          <a:extLst>
            <a:ext uri="{FF2B5EF4-FFF2-40B4-BE49-F238E27FC236}">
              <a16:creationId xmlns:a16="http://schemas.microsoft.com/office/drawing/2014/main" id="{1803592E-6FF6-4860-8808-FE2393D09C2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9" name="TextBox 8518">
          <a:extLst>
            <a:ext uri="{FF2B5EF4-FFF2-40B4-BE49-F238E27FC236}">
              <a16:creationId xmlns:a16="http://schemas.microsoft.com/office/drawing/2014/main" id="{601C8098-6C91-41B8-8F7C-CF0E7416BD1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0" name="TextBox 8519">
          <a:extLst>
            <a:ext uri="{FF2B5EF4-FFF2-40B4-BE49-F238E27FC236}">
              <a16:creationId xmlns:a16="http://schemas.microsoft.com/office/drawing/2014/main" id="{9731E3DD-5CD5-4E99-9F21-FC4C0778704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1" name="TextBox 8520">
          <a:extLst>
            <a:ext uri="{FF2B5EF4-FFF2-40B4-BE49-F238E27FC236}">
              <a16:creationId xmlns:a16="http://schemas.microsoft.com/office/drawing/2014/main" id="{4EBA2F95-42E5-44AE-B10B-FAC143BA929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2" name="TextBox 8521">
          <a:extLst>
            <a:ext uri="{FF2B5EF4-FFF2-40B4-BE49-F238E27FC236}">
              <a16:creationId xmlns:a16="http://schemas.microsoft.com/office/drawing/2014/main" id="{E0EA0961-7EC7-43B8-AF85-EA18C7C2815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3" name="TextBox 8522">
          <a:extLst>
            <a:ext uri="{FF2B5EF4-FFF2-40B4-BE49-F238E27FC236}">
              <a16:creationId xmlns:a16="http://schemas.microsoft.com/office/drawing/2014/main" id="{06A32784-1E62-4CD7-BC24-E28003093B7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4" name="TextBox 8523">
          <a:extLst>
            <a:ext uri="{FF2B5EF4-FFF2-40B4-BE49-F238E27FC236}">
              <a16:creationId xmlns:a16="http://schemas.microsoft.com/office/drawing/2014/main" id="{C4CC354A-7929-45EB-8480-B23FD9DC507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5" name="TextBox 8524">
          <a:extLst>
            <a:ext uri="{FF2B5EF4-FFF2-40B4-BE49-F238E27FC236}">
              <a16:creationId xmlns:a16="http://schemas.microsoft.com/office/drawing/2014/main" id="{00742515-CFC8-4597-8006-A834D85A784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6" name="TextBox 8525">
          <a:extLst>
            <a:ext uri="{FF2B5EF4-FFF2-40B4-BE49-F238E27FC236}">
              <a16:creationId xmlns:a16="http://schemas.microsoft.com/office/drawing/2014/main" id="{033731D3-C9E7-4AB6-8949-0D594D38044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7" name="TextBox 8526">
          <a:extLst>
            <a:ext uri="{FF2B5EF4-FFF2-40B4-BE49-F238E27FC236}">
              <a16:creationId xmlns:a16="http://schemas.microsoft.com/office/drawing/2014/main" id="{67333637-21B7-476C-B1B9-53C7C25468B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8" name="TextBox 8527">
          <a:extLst>
            <a:ext uri="{FF2B5EF4-FFF2-40B4-BE49-F238E27FC236}">
              <a16:creationId xmlns:a16="http://schemas.microsoft.com/office/drawing/2014/main" id="{CCEBE35C-E65F-4061-92F6-5EC3FF7D42E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9" name="TextBox 8528">
          <a:extLst>
            <a:ext uri="{FF2B5EF4-FFF2-40B4-BE49-F238E27FC236}">
              <a16:creationId xmlns:a16="http://schemas.microsoft.com/office/drawing/2014/main" id="{156B4214-B97A-4099-963A-2353D0E7D20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0" name="TextBox 8529">
          <a:extLst>
            <a:ext uri="{FF2B5EF4-FFF2-40B4-BE49-F238E27FC236}">
              <a16:creationId xmlns:a16="http://schemas.microsoft.com/office/drawing/2014/main" id="{789980D0-4DC2-4E9D-8AA7-F1662F73DEB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1" name="TextBox 8530">
          <a:extLst>
            <a:ext uri="{FF2B5EF4-FFF2-40B4-BE49-F238E27FC236}">
              <a16:creationId xmlns:a16="http://schemas.microsoft.com/office/drawing/2014/main" id="{E635971F-5B9F-41D9-A61D-842EA69E774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2" name="TextBox 8531">
          <a:extLst>
            <a:ext uri="{FF2B5EF4-FFF2-40B4-BE49-F238E27FC236}">
              <a16:creationId xmlns:a16="http://schemas.microsoft.com/office/drawing/2014/main" id="{88820592-4B94-4194-8621-FE4E5CD4945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3" name="TextBox 8532">
          <a:extLst>
            <a:ext uri="{FF2B5EF4-FFF2-40B4-BE49-F238E27FC236}">
              <a16:creationId xmlns:a16="http://schemas.microsoft.com/office/drawing/2014/main" id="{A2BCDEF3-D291-48C2-A569-5533EFE5E75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4" name="TextBox 8533">
          <a:extLst>
            <a:ext uri="{FF2B5EF4-FFF2-40B4-BE49-F238E27FC236}">
              <a16:creationId xmlns:a16="http://schemas.microsoft.com/office/drawing/2014/main" id="{258B365E-B993-4003-BDA3-BEE7430B22B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5" name="TextBox 8534">
          <a:extLst>
            <a:ext uri="{FF2B5EF4-FFF2-40B4-BE49-F238E27FC236}">
              <a16:creationId xmlns:a16="http://schemas.microsoft.com/office/drawing/2014/main" id="{03F3519A-BAD4-4CB2-9CD6-E2FDE676736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6" name="TextBox 8535">
          <a:extLst>
            <a:ext uri="{FF2B5EF4-FFF2-40B4-BE49-F238E27FC236}">
              <a16:creationId xmlns:a16="http://schemas.microsoft.com/office/drawing/2014/main" id="{67C25C40-2E54-4A1D-87E9-D764D3A9584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7" name="TextBox 8536">
          <a:extLst>
            <a:ext uri="{FF2B5EF4-FFF2-40B4-BE49-F238E27FC236}">
              <a16:creationId xmlns:a16="http://schemas.microsoft.com/office/drawing/2014/main" id="{D23BAFBC-8734-499D-8A08-C6FD281EC97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8" name="TextBox 8537">
          <a:extLst>
            <a:ext uri="{FF2B5EF4-FFF2-40B4-BE49-F238E27FC236}">
              <a16:creationId xmlns:a16="http://schemas.microsoft.com/office/drawing/2014/main" id="{91C717D0-7345-49A2-B725-A4E784C4CF7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9" name="TextBox 8538">
          <a:extLst>
            <a:ext uri="{FF2B5EF4-FFF2-40B4-BE49-F238E27FC236}">
              <a16:creationId xmlns:a16="http://schemas.microsoft.com/office/drawing/2014/main" id="{5D296204-31ED-4950-AFF5-1C78C7A06F3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0" name="TextBox 8539">
          <a:extLst>
            <a:ext uri="{FF2B5EF4-FFF2-40B4-BE49-F238E27FC236}">
              <a16:creationId xmlns:a16="http://schemas.microsoft.com/office/drawing/2014/main" id="{E74674EC-9D0F-4E53-A25E-DF7F7C07B12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1" name="TextBox 8540">
          <a:extLst>
            <a:ext uri="{FF2B5EF4-FFF2-40B4-BE49-F238E27FC236}">
              <a16:creationId xmlns:a16="http://schemas.microsoft.com/office/drawing/2014/main" id="{C0853BDA-DABF-4E27-A7FF-0646066F54B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2" name="TextBox 8541">
          <a:extLst>
            <a:ext uri="{FF2B5EF4-FFF2-40B4-BE49-F238E27FC236}">
              <a16:creationId xmlns:a16="http://schemas.microsoft.com/office/drawing/2014/main" id="{50F6B252-594B-4036-A53F-1CF8159886B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3" name="TextBox 8542">
          <a:extLst>
            <a:ext uri="{FF2B5EF4-FFF2-40B4-BE49-F238E27FC236}">
              <a16:creationId xmlns:a16="http://schemas.microsoft.com/office/drawing/2014/main" id="{A3A9B79B-354D-4263-9CC7-4D227E1AC9B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4" name="TextBox 8543">
          <a:extLst>
            <a:ext uri="{FF2B5EF4-FFF2-40B4-BE49-F238E27FC236}">
              <a16:creationId xmlns:a16="http://schemas.microsoft.com/office/drawing/2014/main" id="{B6B9CD23-59F7-48E8-884A-B61E1B99699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5" name="TextBox 8544">
          <a:extLst>
            <a:ext uri="{FF2B5EF4-FFF2-40B4-BE49-F238E27FC236}">
              <a16:creationId xmlns:a16="http://schemas.microsoft.com/office/drawing/2014/main" id="{3BD62F92-7986-45FD-B39F-4E518649FEF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6" name="TextBox 8545">
          <a:extLst>
            <a:ext uri="{FF2B5EF4-FFF2-40B4-BE49-F238E27FC236}">
              <a16:creationId xmlns:a16="http://schemas.microsoft.com/office/drawing/2014/main" id="{C0677FFA-A2AD-4B77-8897-C32CEBEE829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7" name="TextBox 8546">
          <a:extLst>
            <a:ext uri="{FF2B5EF4-FFF2-40B4-BE49-F238E27FC236}">
              <a16:creationId xmlns:a16="http://schemas.microsoft.com/office/drawing/2014/main" id="{3D1C0A34-B699-4E0F-A342-FA2876B0F7A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8" name="TextBox 8547">
          <a:extLst>
            <a:ext uri="{FF2B5EF4-FFF2-40B4-BE49-F238E27FC236}">
              <a16:creationId xmlns:a16="http://schemas.microsoft.com/office/drawing/2014/main" id="{484C1B3A-E50E-4CB2-97C3-3D2F1E3969B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9" name="TextBox 8548">
          <a:extLst>
            <a:ext uri="{FF2B5EF4-FFF2-40B4-BE49-F238E27FC236}">
              <a16:creationId xmlns:a16="http://schemas.microsoft.com/office/drawing/2014/main" id="{C6065A6B-C9B7-428A-96A0-1F4D661EF4C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0" name="TextBox 8549">
          <a:extLst>
            <a:ext uri="{FF2B5EF4-FFF2-40B4-BE49-F238E27FC236}">
              <a16:creationId xmlns:a16="http://schemas.microsoft.com/office/drawing/2014/main" id="{A1563A0B-11F3-43AD-A86F-924CF60E302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1" name="TextBox 8550">
          <a:extLst>
            <a:ext uri="{FF2B5EF4-FFF2-40B4-BE49-F238E27FC236}">
              <a16:creationId xmlns:a16="http://schemas.microsoft.com/office/drawing/2014/main" id="{D9A44525-0010-4055-AF14-E051E21A116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2" name="TextBox 8551">
          <a:extLst>
            <a:ext uri="{FF2B5EF4-FFF2-40B4-BE49-F238E27FC236}">
              <a16:creationId xmlns:a16="http://schemas.microsoft.com/office/drawing/2014/main" id="{67C544EA-162E-486D-9A79-F2393212956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3" name="TextBox 8552">
          <a:extLst>
            <a:ext uri="{FF2B5EF4-FFF2-40B4-BE49-F238E27FC236}">
              <a16:creationId xmlns:a16="http://schemas.microsoft.com/office/drawing/2014/main" id="{6A45BE20-191E-4506-B0C6-0BB1D75CB12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4" name="TextBox 8553">
          <a:extLst>
            <a:ext uri="{FF2B5EF4-FFF2-40B4-BE49-F238E27FC236}">
              <a16:creationId xmlns:a16="http://schemas.microsoft.com/office/drawing/2014/main" id="{06269E83-30CC-48B3-9274-9F8CAA638FE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5" name="TextBox 8554">
          <a:extLst>
            <a:ext uri="{FF2B5EF4-FFF2-40B4-BE49-F238E27FC236}">
              <a16:creationId xmlns:a16="http://schemas.microsoft.com/office/drawing/2014/main" id="{AB8DDF18-0736-47AD-A16A-2DEF0E7827B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6" name="TextBox 8555">
          <a:extLst>
            <a:ext uri="{FF2B5EF4-FFF2-40B4-BE49-F238E27FC236}">
              <a16:creationId xmlns:a16="http://schemas.microsoft.com/office/drawing/2014/main" id="{7D2A7E74-6EE6-4734-BEA1-02385293F89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7" name="TextBox 8556">
          <a:extLst>
            <a:ext uri="{FF2B5EF4-FFF2-40B4-BE49-F238E27FC236}">
              <a16:creationId xmlns:a16="http://schemas.microsoft.com/office/drawing/2014/main" id="{F0D4E2CD-2D87-47FD-8D4B-86F2CAFD41F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8" name="TextBox 8557">
          <a:extLst>
            <a:ext uri="{FF2B5EF4-FFF2-40B4-BE49-F238E27FC236}">
              <a16:creationId xmlns:a16="http://schemas.microsoft.com/office/drawing/2014/main" id="{D1DE3AAC-6FE1-48DC-9269-521194D210F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9" name="TextBox 8558">
          <a:extLst>
            <a:ext uri="{FF2B5EF4-FFF2-40B4-BE49-F238E27FC236}">
              <a16:creationId xmlns:a16="http://schemas.microsoft.com/office/drawing/2014/main" id="{DF6A2AD0-5200-4941-BDDB-58A69D33DFA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0" name="TextBox 8559">
          <a:extLst>
            <a:ext uri="{FF2B5EF4-FFF2-40B4-BE49-F238E27FC236}">
              <a16:creationId xmlns:a16="http://schemas.microsoft.com/office/drawing/2014/main" id="{ED40990D-5997-4435-A5F9-C330029807A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1" name="TextBox 8560">
          <a:extLst>
            <a:ext uri="{FF2B5EF4-FFF2-40B4-BE49-F238E27FC236}">
              <a16:creationId xmlns:a16="http://schemas.microsoft.com/office/drawing/2014/main" id="{43BE240F-BF61-4255-A299-AA26E9FD62E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2" name="TextBox 8561">
          <a:extLst>
            <a:ext uri="{FF2B5EF4-FFF2-40B4-BE49-F238E27FC236}">
              <a16:creationId xmlns:a16="http://schemas.microsoft.com/office/drawing/2014/main" id="{2AFA5DD7-A7F8-4395-ABED-4157233D544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3" name="TextBox 8562">
          <a:extLst>
            <a:ext uri="{FF2B5EF4-FFF2-40B4-BE49-F238E27FC236}">
              <a16:creationId xmlns:a16="http://schemas.microsoft.com/office/drawing/2014/main" id="{D8619363-C622-4289-AC45-CCA76615370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4" name="TextBox 8563">
          <a:extLst>
            <a:ext uri="{FF2B5EF4-FFF2-40B4-BE49-F238E27FC236}">
              <a16:creationId xmlns:a16="http://schemas.microsoft.com/office/drawing/2014/main" id="{8458F6AF-66B8-47A7-B072-042C7551091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5" name="TextBox 8564">
          <a:extLst>
            <a:ext uri="{FF2B5EF4-FFF2-40B4-BE49-F238E27FC236}">
              <a16:creationId xmlns:a16="http://schemas.microsoft.com/office/drawing/2014/main" id="{D491D2FA-EFA4-49D9-AFA5-977B52FDD6C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6" name="TextBox 8565">
          <a:extLst>
            <a:ext uri="{FF2B5EF4-FFF2-40B4-BE49-F238E27FC236}">
              <a16:creationId xmlns:a16="http://schemas.microsoft.com/office/drawing/2014/main" id="{4D80FA5C-A8A0-4039-AF45-B6A7E5DBFE8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7" name="TextBox 8566">
          <a:extLst>
            <a:ext uri="{FF2B5EF4-FFF2-40B4-BE49-F238E27FC236}">
              <a16:creationId xmlns:a16="http://schemas.microsoft.com/office/drawing/2014/main" id="{C00AF4B7-CE72-4700-AE97-B2B93FB2BDD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8" name="TextBox 8567">
          <a:extLst>
            <a:ext uri="{FF2B5EF4-FFF2-40B4-BE49-F238E27FC236}">
              <a16:creationId xmlns:a16="http://schemas.microsoft.com/office/drawing/2014/main" id="{D0277866-768D-4A58-A380-BAF60005DE0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9" name="TextBox 8568">
          <a:extLst>
            <a:ext uri="{FF2B5EF4-FFF2-40B4-BE49-F238E27FC236}">
              <a16:creationId xmlns:a16="http://schemas.microsoft.com/office/drawing/2014/main" id="{4047753C-A6E5-4475-81FE-BAA8CC4ED12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0" name="TextBox 8569">
          <a:extLst>
            <a:ext uri="{FF2B5EF4-FFF2-40B4-BE49-F238E27FC236}">
              <a16:creationId xmlns:a16="http://schemas.microsoft.com/office/drawing/2014/main" id="{4DEC9CCB-15DE-4A36-9326-101DC99AA35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1" name="TextBox 8570">
          <a:extLst>
            <a:ext uri="{FF2B5EF4-FFF2-40B4-BE49-F238E27FC236}">
              <a16:creationId xmlns:a16="http://schemas.microsoft.com/office/drawing/2014/main" id="{4CE3A3E8-EEDB-4D05-ABC9-74B98DC90EA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2" name="TextBox 8571">
          <a:extLst>
            <a:ext uri="{FF2B5EF4-FFF2-40B4-BE49-F238E27FC236}">
              <a16:creationId xmlns:a16="http://schemas.microsoft.com/office/drawing/2014/main" id="{E01E1FCB-9588-4235-85F3-3AB4F6E1E0C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3" name="TextBox 8572">
          <a:extLst>
            <a:ext uri="{FF2B5EF4-FFF2-40B4-BE49-F238E27FC236}">
              <a16:creationId xmlns:a16="http://schemas.microsoft.com/office/drawing/2014/main" id="{B2C71253-96A8-4CE1-A742-A509BF04688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4" name="TextBox 8573">
          <a:extLst>
            <a:ext uri="{FF2B5EF4-FFF2-40B4-BE49-F238E27FC236}">
              <a16:creationId xmlns:a16="http://schemas.microsoft.com/office/drawing/2014/main" id="{1AE77E89-0DE1-4597-A85B-78C0E585D3F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5" name="TextBox 8574">
          <a:extLst>
            <a:ext uri="{FF2B5EF4-FFF2-40B4-BE49-F238E27FC236}">
              <a16:creationId xmlns:a16="http://schemas.microsoft.com/office/drawing/2014/main" id="{FA558C7F-2109-4CC4-A8D7-A766670361E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6" name="TextBox 8575">
          <a:extLst>
            <a:ext uri="{FF2B5EF4-FFF2-40B4-BE49-F238E27FC236}">
              <a16:creationId xmlns:a16="http://schemas.microsoft.com/office/drawing/2014/main" id="{5E02C1A3-A48A-47D0-9A2A-CA6FFAE2B4D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7" name="TextBox 8576">
          <a:extLst>
            <a:ext uri="{FF2B5EF4-FFF2-40B4-BE49-F238E27FC236}">
              <a16:creationId xmlns:a16="http://schemas.microsoft.com/office/drawing/2014/main" id="{7F7569D3-0A47-4ABE-B31F-E90A54D7004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8" name="TextBox 8577">
          <a:extLst>
            <a:ext uri="{FF2B5EF4-FFF2-40B4-BE49-F238E27FC236}">
              <a16:creationId xmlns:a16="http://schemas.microsoft.com/office/drawing/2014/main" id="{71547F44-5C74-4307-9712-C16F575BECD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9" name="TextBox 8578">
          <a:extLst>
            <a:ext uri="{FF2B5EF4-FFF2-40B4-BE49-F238E27FC236}">
              <a16:creationId xmlns:a16="http://schemas.microsoft.com/office/drawing/2014/main" id="{23330F65-5E22-443C-B90C-B32C2116FA9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0" name="TextBox 8579">
          <a:extLst>
            <a:ext uri="{FF2B5EF4-FFF2-40B4-BE49-F238E27FC236}">
              <a16:creationId xmlns:a16="http://schemas.microsoft.com/office/drawing/2014/main" id="{5C68233E-0FBC-4D15-9C02-8BBF33C4CD9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1" name="TextBox 8580">
          <a:extLst>
            <a:ext uri="{FF2B5EF4-FFF2-40B4-BE49-F238E27FC236}">
              <a16:creationId xmlns:a16="http://schemas.microsoft.com/office/drawing/2014/main" id="{6A448454-8FDA-49FC-B3BA-A3B22ADBE96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2" name="TextBox 8581">
          <a:extLst>
            <a:ext uri="{FF2B5EF4-FFF2-40B4-BE49-F238E27FC236}">
              <a16:creationId xmlns:a16="http://schemas.microsoft.com/office/drawing/2014/main" id="{E6DF87DE-A754-4AFD-92D9-C2DFE314F8A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3" name="TextBox 8582">
          <a:extLst>
            <a:ext uri="{FF2B5EF4-FFF2-40B4-BE49-F238E27FC236}">
              <a16:creationId xmlns:a16="http://schemas.microsoft.com/office/drawing/2014/main" id="{E3D3C304-92CB-4A10-B19C-91D1D7CE654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4" name="TextBox 8583">
          <a:extLst>
            <a:ext uri="{FF2B5EF4-FFF2-40B4-BE49-F238E27FC236}">
              <a16:creationId xmlns:a16="http://schemas.microsoft.com/office/drawing/2014/main" id="{737C2BBE-1753-4CFB-A30D-8F77AAEB8D8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5" name="TextBox 8584">
          <a:extLst>
            <a:ext uri="{FF2B5EF4-FFF2-40B4-BE49-F238E27FC236}">
              <a16:creationId xmlns:a16="http://schemas.microsoft.com/office/drawing/2014/main" id="{E822E921-11ED-415F-A740-865C846CFBD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6" name="TextBox 8585">
          <a:extLst>
            <a:ext uri="{FF2B5EF4-FFF2-40B4-BE49-F238E27FC236}">
              <a16:creationId xmlns:a16="http://schemas.microsoft.com/office/drawing/2014/main" id="{6CCF8641-ACFD-4389-A7F4-199D07B4CFE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7" name="TextBox 8586">
          <a:extLst>
            <a:ext uri="{FF2B5EF4-FFF2-40B4-BE49-F238E27FC236}">
              <a16:creationId xmlns:a16="http://schemas.microsoft.com/office/drawing/2014/main" id="{116F8DE4-710F-42DF-8536-0651218F461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8" name="TextBox 8587">
          <a:extLst>
            <a:ext uri="{FF2B5EF4-FFF2-40B4-BE49-F238E27FC236}">
              <a16:creationId xmlns:a16="http://schemas.microsoft.com/office/drawing/2014/main" id="{75E0CFF0-D02B-484A-BDA8-0C7F53704F0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9" name="TextBox 8588">
          <a:extLst>
            <a:ext uri="{FF2B5EF4-FFF2-40B4-BE49-F238E27FC236}">
              <a16:creationId xmlns:a16="http://schemas.microsoft.com/office/drawing/2014/main" id="{B676AFD5-06FE-45C0-885A-EB38A009DEF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0" name="TextBox 8589">
          <a:extLst>
            <a:ext uri="{FF2B5EF4-FFF2-40B4-BE49-F238E27FC236}">
              <a16:creationId xmlns:a16="http://schemas.microsoft.com/office/drawing/2014/main" id="{1D40ED92-88CE-4C21-A711-7658FDC809C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1" name="TextBox 8590">
          <a:extLst>
            <a:ext uri="{FF2B5EF4-FFF2-40B4-BE49-F238E27FC236}">
              <a16:creationId xmlns:a16="http://schemas.microsoft.com/office/drawing/2014/main" id="{5F91C78F-4D4E-4DAB-9B8C-4FEC1133467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2" name="TextBox 8591">
          <a:extLst>
            <a:ext uri="{FF2B5EF4-FFF2-40B4-BE49-F238E27FC236}">
              <a16:creationId xmlns:a16="http://schemas.microsoft.com/office/drawing/2014/main" id="{FA218CE5-3BDB-4779-A1E9-C8072D01424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3" name="TextBox 8592">
          <a:extLst>
            <a:ext uri="{FF2B5EF4-FFF2-40B4-BE49-F238E27FC236}">
              <a16:creationId xmlns:a16="http://schemas.microsoft.com/office/drawing/2014/main" id="{BCDCC23D-1496-4C35-AF06-A834AD8CE76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4" name="TextBox 8593">
          <a:extLst>
            <a:ext uri="{FF2B5EF4-FFF2-40B4-BE49-F238E27FC236}">
              <a16:creationId xmlns:a16="http://schemas.microsoft.com/office/drawing/2014/main" id="{1B0C5C52-01B8-4845-B38A-39EF0D5FC41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5" name="TextBox 8594">
          <a:extLst>
            <a:ext uri="{FF2B5EF4-FFF2-40B4-BE49-F238E27FC236}">
              <a16:creationId xmlns:a16="http://schemas.microsoft.com/office/drawing/2014/main" id="{3FCADC26-A383-4076-ADC3-51C089B4E5C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6" name="TextBox 8595">
          <a:extLst>
            <a:ext uri="{FF2B5EF4-FFF2-40B4-BE49-F238E27FC236}">
              <a16:creationId xmlns:a16="http://schemas.microsoft.com/office/drawing/2014/main" id="{84409238-CD61-4446-BA63-AEFB39F10BB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7" name="TextBox 8596">
          <a:extLst>
            <a:ext uri="{FF2B5EF4-FFF2-40B4-BE49-F238E27FC236}">
              <a16:creationId xmlns:a16="http://schemas.microsoft.com/office/drawing/2014/main" id="{C27A217A-25B1-49FC-BD3E-FC1A667DBC0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8" name="TextBox 8597">
          <a:extLst>
            <a:ext uri="{FF2B5EF4-FFF2-40B4-BE49-F238E27FC236}">
              <a16:creationId xmlns:a16="http://schemas.microsoft.com/office/drawing/2014/main" id="{EDD23167-CA9B-4178-98FD-F599C2B9B9C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9" name="TextBox 8598">
          <a:extLst>
            <a:ext uri="{FF2B5EF4-FFF2-40B4-BE49-F238E27FC236}">
              <a16:creationId xmlns:a16="http://schemas.microsoft.com/office/drawing/2014/main" id="{BE454C65-CA68-4780-9931-128026E70E6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0" name="TextBox 8599">
          <a:extLst>
            <a:ext uri="{FF2B5EF4-FFF2-40B4-BE49-F238E27FC236}">
              <a16:creationId xmlns:a16="http://schemas.microsoft.com/office/drawing/2014/main" id="{8D12A93D-3F18-42BE-95B9-CA141899FB4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1" name="TextBox 8600">
          <a:extLst>
            <a:ext uri="{FF2B5EF4-FFF2-40B4-BE49-F238E27FC236}">
              <a16:creationId xmlns:a16="http://schemas.microsoft.com/office/drawing/2014/main" id="{86E87C15-851E-4911-90A9-1AE290CF1A8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2" name="TextBox 8601">
          <a:extLst>
            <a:ext uri="{FF2B5EF4-FFF2-40B4-BE49-F238E27FC236}">
              <a16:creationId xmlns:a16="http://schemas.microsoft.com/office/drawing/2014/main" id="{E56E06D4-4919-453E-8C5E-7CDA4757F77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3" name="TextBox 8602">
          <a:extLst>
            <a:ext uri="{FF2B5EF4-FFF2-40B4-BE49-F238E27FC236}">
              <a16:creationId xmlns:a16="http://schemas.microsoft.com/office/drawing/2014/main" id="{158373B1-D0BC-4997-97E2-C2485162A76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4" name="TextBox 8603">
          <a:extLst>
            <a:ext uri="{FF2B5EF4-FFF2-40B4-BE49-F238E27FC236}">
              <a16:creationId xmlns:a16="http://schemas.microsoft.com/office/drawing/2014/main" id="{62DCFC1D-FFBE-4A61-83AA-2E1E5C40AA3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5" name="TextBox 8604">
          <a:extLst>
            <a:ext uri="{FF2B5EF4-FFF2-40B4-BE49-F238E27FC236}">
              <a16:creationId xmlns:a16="http://schemas.microsoft.com/office/drawing/2014/main" id="{8F6B388E-AD0C-4894-B1A8-0F740B75B20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6" name="TextBox 8605">
          <a:extLst>
            <a:ext uri="{FF2B5EF4-FFF2-40B4-BE49-F238E27FC236}">
              <a16:creationId xmlns:a16="http://schemas.microsoft.com/office/drawing/2014/main" id="{A70C104D-F3A7-442B-BD06-14D3829426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7" name="TextBox 8606">
          <a:extLst>
            <a:ext uri="{FF2B5EF4-FFF2-40B4-BE49-F238E27FC236}">
              <a16:creationId xmlns:a16="http://schemas.microsoft.com/office/drawing/2014/main" id="{CF9F78AC-D2CB-4573-BDCE-65B94072BEF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8" name="TextBox 8607">
          <a:extLst>
            <a:ext uri="{FF2B5EF4-FFF2-40B4-BE49-F238E27FC236}">
              <a16:creationId xmlns:a16="http://schemas.microsoft.com/office/drawing/2014/main" id="{9CD3DA2F-4FD8-4881-94DD-50F98207555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9" name="TextBox 8608">
          <a:extLst>
            <a:ext uri="{FF2B5EF4-FFF2-40B4-BE49-F238E27FC236}">
              <a16:creationId xmlns:a16="http://schemas.microsoft.com/office/drawing/2014/main" id="{779590A2-20AB-4F9B-9A79-2512D7BFFB7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0" name="TextBox 8609">
          <a:extLst>
            <a:ext uri="{FF2B5EF4-FFF2-40B4-BE49-F238E27FC236}">
              <a16:creationId xmlns:a16="http://schemas.microsoft.com/office/drawing/2014/main" id="{5E7EE46B-CF03-48F9-A2BC-94EDA524B16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1" name="TextBox 8610">
          <a:extLst>
            <a:ext uri="{FF2B5EF4-FFF2-40B4-BE49-F238E27FC236}">
              <a16:creationId xmlns:a16="http://schemas.microsoft.com/office/drawing/2014/main" id="{60FEA854-B110-4834-BBD7-F904AE1F377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2" name="TextBox 8611">
          <a:extLst>
            <a:ext uri="{FF2B5EF4-FFF2-40B4-BE49-F238E27FC236}">
              <a16:creationId xmlns:a16="http://schemas.microsoft.com/office/drawing/2014/main" id="{A3C5B7C0-423E-4670-AE3C-6E26D03AAC2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3" name="TextBox 8612">
          <a:extLst>
            <a:ext uri="{FF2B5EF4-FFF2-40B4-BE49-F238E27FC236}">
              <a16:creationId xmlns:a16="http://schemas.microsoft.com/office/drawing/2014/main" id="{C8F344F5-E583-45D4-B84B-4E4B1690916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4" name="TextBox 8613">
          <a:extLst>
            <a:ext uri="{FF2B5EF4-FFF2-40B4-BE49-F238E27FC236}">
              <a16:creationId xmlns:a16="http://schemas.microsoft.com/office/drawing/2014/main" id="{B33C0517-7B95-43C7-8F8A-136CE8EF23C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5" name="TextBox 8614">
          <a:extLst>
            <a:ext uri="{FF2B5EF4-FFF2-40B4-BE49-F238E27FC236}">
              <a16:creationId xmlns:a16="http://schemas.microsoft.com/office/drawing/2014/main" id="{5F9481E7-7352-46F8-B6EF-2CBF656BC1C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6" name="TextBox 8615">
          <a:extLst>
            <a:ext uri="{FF2B5EF4-FFF2-40B4-BE49-F238E27FC236}">
              <a16:creationId xmlns:a16="http://schemas.microsoft.com/office/drawing/2014/main" id="{1A43A078-366D-41BA-90F3-702CFE7D6C3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7" name="TextBox 8616">
          <a:extLst>
            <a:ext uri="{FF2B5EF4-FFF2-40B4-BE49-F238E27FC236}">
              <a16:creationId xmlns:a16="http://schemas.microsoft.com/office/drawing/2014/main" id="{BE0EED0B-3ADF-4212-BCD8-C3762029DB9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8" name="TextBox 8617">
          <a:extLst>
            <a:ext uri="{FF2B5EF4-FFF2-40B4-BE49-F238E27FC236}">
              <a16:creationId xmlns:a16="http://schemas.microsoft.com/office/drawing/2014/main" id="{64FA43C4-93FC-4F6A-8D06-095CFCC9A2A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9" name="TextBox 8618">
          <a:extLst>
            <a:ext uri="{FF2B5EF4-FFF2-40B4-BE49-F238E27FC236}">
              <a16:creationId xmlns:a16="http://schemas.microsoft.com/office/drawing/2014/main" id="{4D1D6A44-530D-4997-8A47-F681EA46AF5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0" name="TextBox 8619">
          <a:extLst>
            <a:ext uri="{FF2B5EF4-FFF2-40B4-BE49-F238E27FC236}">
              <a16:creationId xmlns:a16="http://schemas.microsoft.com/office/drawing/2014/main" id="{9C416CEE-E733-4391-9781-1ACB148FDB3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1" name="TextBox 8620">
          <a:extLst>
            <a:ext uri="{FF2B5EF4-FFF2-40B4-BE49-F238E27FC236}">
              <a16:creationId xmlns:a16="http://schemas.microsoft.com/office/drawing/2014/main" id="{7980B6FA-F5E4-4E14-9A41-0B8DE242A06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2" name="TextBox 8621">
          <a:extLst>
            <a:ext uri="{FF2B5EF4-FFF2-40B4-BE49-F238E27FC236}">
              <a16:creationId xmlns:a16="http://schemas.microsoft.com/office/drawing/2014/main" id="{03CAF8B5-5122-4177-949D-730B84C0012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3" name="TextBox 8622">
          <a:extLst>
            <a:ext uri="{FF2B5EF4-FFF2-40B4-BE49-F238E27FC236}">
              <a16:creationId xmlns:a16="http://schemas.microsoft.com/office/drawing/2014/main" id="{28B94F92-B3A7-47E0-AE69-3BFF2DB4359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4" name="TextBox 8623">
          <a:extLst>
            <a:ext uri="{FF2B5EF4-FFF2-40B4-BE49-F238E27FC236}">
              <a16:creationId xmlns:a16="http://schemas.microsoft.com/office/drawing/2014/main" id="{12E919F2-F114-4988-8159-267DC0CFABA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5" name="TextBox 8624">
          <a:extLst>
            <a:ext uri="{FF2B5EF4-FFF2-40B4-BE49-F238E27FC236}">
              <a16:creationId xmlns:a16="http://schemas.microsoft.com/office/drawing/2014/main" id="{8E97DEDB-0469-4E6D-999C-C040C36662B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6" name="TextBox 8625">
          <a:extLst>
            <a:ext uri="{FF2B5EF4-FFF2-40B4-BE49-F238E27FC236}">
              <a16:creationId xmlns:a16="http://schemas.microsoft.com/office/drawing/2014/main" id="{598F2325-B618-4E87-A42D-6AD55DC7B40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7" name="TextBox 8626">
          <a:extLst>
            <a:ext uri="{FF2B5EF4-FFF2-40B4-BE49-F238E27FC236}">
              <a16:creationId xmlns:a16="http://schemas.microsoft.com/office/drawing/2014/main" id="{CF06A844-12FC-4772-A2CC-5DA4E93A9EC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8" name="TextBox 8627">
          <a:extLst>
            <a:ext uri="{FF2B5EF4-FFF2-40B4-BE49-F238E27FC236}">
              <a16:creationId xmlns:a16="http://schemas.microsoft.com/office/drawing/2014/main" id="{F969EC93-C40B-4740-9CBA-8377D7E934D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9" name="TextBox 8628">
          <a:extLst>
            <a:ext uri="{FF2B5EF4-FFF2-40B4-BE49-F238E27FC236}">
              <a16:creationId xmlns:a16="http://schemas.microsoft.com/office/drawing/2014/main" id="{DBF303B9-6976-452A-8970-737963C3352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0" name="TextBox 8629">
          <a:extLst>
            <a:ext uri="{FF2B5EF4-FFF2-40B4-BE49-F238E27FC236}">
              <a16:creationId xmlns:a16="http://schemas.microsoft.com/office/drawing/2014/main" id="{E7C33684-009B-466F-AB2E-F247ED9CC60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1" name="TextBox 8630">
          <a:extLst>
            <a:ext uri="{FF2B5EF4-FFF2-40B4-BE49-F238E27FC236}">
              <a16:creationId xmlns:a16="http://schemas.microsoft.com/office/drawing/2014/main" id="{E41A4220-A080-4391-8A84-AAE07B189AE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2" name="TextBox 8631">
          <a:extLst>
            <a:ext uri="{FF2B5EF4-FFF2-40B4-BE49-F238E27FC236}">
              <a16:creationId xmlns:a16="http://schemas.microsoft.com/office/drawing/2014/main" id="{FE3A5570-99E7-40AC-93D3-35323834CC4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3" name="TextBox 8632">
          <a:extLst>
            <a:ext uri="{FF2B5EF4-FFF2-40B4-BE49-F238E27FC236}">
              <a16:creationId xmlns:a16="http://schemas.microsoft.com/office/drawing/2014/main" id="{D00A6AAD-4E9B-41D3-B454-0E57DBAB229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4" name="TextBox 8633">
          <a:extLst>
            <a:ext uri="{FF2B5EF4-FFF2-40B4-BE49-F238E27FC236}">
              <a16:creationId xmlns:a16="http://schemas.microsoft.com/office/drawing/2014/main" id="{23243389-6BEA-476A-BFFD-2E3D2106321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5" name="TextBox 8634">
          <a:extLst>
            <a:ext uri="{FF2B5EF4-FFF2-40B4-BE49-F238E27FC236}">
              <a16:creationId xmlns:a16="http://schemas.microsoft.com/office/drawing/2014/main" id="{F5AC5097-C62C-4582-A7B6-38B46A0B1B5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6" name="TextBox 8635">
          <a:extLst>
            <a:ext uri="{FF2B5EF4-FFF2-40B4-BE49-F238E27FC236}">
              <a16:creationId xmlns:a16="http://schemas.microsoft.com/office/drawing/2014/main" id="{B7490769-1158-459B-BE4A-F87A92D14CE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7" name="TextBox 8636">
          <a:extLst>
            <a:ext uri="{FF2B5EF4-FFF2-40B4-BE49-F238E27FC236}">
              <a16:creationId xmlns:a16="http://schemas.microsoft.com/office/drawing/2014/main" id="{E6BB18E6-DA2F-4B48-8212-7813853C624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8" name="TextBox 8637">
          <a:extLst>
            <a:ext uri="{FF2B5EF4-FFF2-40B4-BE49-F238E27FC236}">
              <a16:creationId xmlns:a16="http://schemas.microsoft.com/office/drawing/2014/main" id="{A7797FB4-3A3A-49DF-9C4A-C37E8FD7290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9" name="TextBox 8638">
          <a:extLst>
            <a:ext uri="{FF2B5EF4-FFF2-40B4-BE49-F238E27FC236}">
              <a16:creationId xmlns:a16="http://schemas.microsoft.com/office/drawing/2014/main" id="{38BA2612-312C-45A6-A485-4A7B5C27A6E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0" name="TextBox 8639">
          <a:extLst>
            <a:ext uri="{FF2B5EF4-FFF2-40B4-BE49-F238E27FC236}">
              <a16:creationId xmlns:a16="http://schemas.microsoft.com/office/drawing/2014/main" id="{9E8A00D0-162B-4AF9-9D82-86529651FEC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1" name="TextBox 8640">
          <a:extLst>
            <a:ext uri="{FF2B5EF4-FFF2-40B4-BE49-F238E27FC236}">
              <a16:creationId xmlns:a16="http://schemas.microsoft.com/office/drawing/2014/main" id="{C7DFE67D-8B16-40EA-B268-58BC2CD35F7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2" name="TextBox 8641">
          <a:extLst>
            <a:ext uri="{FF2B5EF4-FFF2-40B4-BE49-F238E27FC236}">
              <a16:creationId xmlns:a16="http://schemas.microsoft.com/office/drawing/2014/main" id="{72DED8C6-A162-4727-BA5B-015ED100136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3" name="TextBox 8642">
          <a:extLst>
            <a:ext uri="{FF2B5EF4-FFF2-40B4-BE49-F238E27FC236}">
              <a16:creationId xmlns:a16="http://schemas.microsoft.com/office/drawing/2014/main" id="{CAAA9F35-728C-4078-8EAF-2677FF8415B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4" name="TextBox 8643">
          <a:extLst>
            <a:ext uri="{FF2B5EF4-FFF2-40B4-BE49-F238E27FC236}">
              <a16:creationId xmlns:a16="http://schemas.microsoft.com/office/drawing/2014/main" id="{EA79D1FD-8675-48C8-8BDB-51657BF41D8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5" name="TextBox 8644">
          <a:extLst>
            <a:ext uri="{FF2B5EF4-FFF2-40B4-BE49-F238E27FC236}">
              <a16:creationId xmlns:a16="http://schemas.microsoft.com/office/drawing/2014/main" id="{CF25EFD2-69E8-4C6D-8A82-C5E75A2A475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6" name="TextBox 8645">
          <a:extLst>
            <a:ext uri="{FF2B5EF4-FFF2-40B4-BE49-F238E27FC236}">
              <a16:creationId xmlns:a16="http://schemas.microsoft.com/office/drawing/2014/main" id="{D71E529F-12F1-4243-B93C-434BBD55672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7" name="TextBox 8646">
          <a:extLst>
            <a:ext uri="{FF2B5EF4-FFF2-40B4-BE49-F238E27FC236}">
              <a16:creationId xmlns:a16="http://schemas.microsoft.com/office/drawing/2014/main" id="{CC2CACB9-E47D-4D01-9425-D1849FA717F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8" name="TextBox 8647">
          <a:extLst>
            <a:ext uri="{FF2B5EF4-FFF2-40B4-BE49-F238E27FC236}">
              <a16:creationId xmlns:a16="http://schemas.microsoft.com/office/drawing/2014/main" id="{AB562AB4-365B-4254-98F1-AECEA6673B6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9" name="TextBox 8648">
          <a:extLst>
            <a:ext uri="{FF2B5EF4-FFF2-40B4-BE49-F238E27FC236}">
              <a16:creationId xmlns:a16="http://schemas.microsoft.com/office/drawing/2014/main" id="{5E7C4E0B-D6A7-41DD-AFEA-656578BD79B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0" name="TextBox 8649">
          <a:extLst>
            <a:ext uri="{FF2B5EF4-FFF2-40B4-BE49-F238E27FC236}">
              <a16:creationId xmlns:a16="http://schemas.microsoft.com/office/drawing/2014/main" id="{D09C4679-E04F-4A37-83DE-6098D8678A7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1" name="TextBox 8650">
          <a:extLst>
            <a:ext uri="{FF2B5EF4-FFF2-40B4-BE49-F238E27FC236}">
              <a16:creationId xmlns:a16="http://schemas.microsoft.com/office/drawing/2014/main" id="{A8F1AA9C-5B4B-4A80-B53F-3E27B5173BC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2" name="TextBox 8651">
          <a:extLst>
            <a:ext uri="{FF2B5EF4-FFF2-40B4-BE49-F238E27FC236}">
              <a16:creationId xmlns:a16="http://schemas.microsoft.com/office/drawing/2014/main" id="{BC32F2E8-8522-4432-9C73-FF510ECDEF3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3" name="TextBox 8652">
          <a:extLst>
            <a:ext uri="{FF2B5EF4-FFF2-40B4-BE49-F238E27FC236}">
              <a16:creationId xmlns:a16="http://schemas.microsoft.com/office/drawing/2014/main" id="{11DAE933-EB2A-4B62-A3BC-C038B5F3341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4" name="TextBox 8653">
          <a:extLst>
            <a:ext uri="{FF2B5EF4-FFF2-40B4-BE49-F238E27FC236}">
              <a16:creationId xmlns:a16="http://schemas.microsoft.com/office/drawing/2014/main" id="{70254568-3165-40E0-9059-9147CC5D774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5" name="TextBox 8654">
          <a:extLst>
            <a:ext uri="{FF2B5EF4-FFF2-40B4-BE49-F238E27FC236}">
              <a16:creationId xmlns:a16="http://schemas.microsoft.com/office/drawing/2014/main" id="{B67742BF-6532-4EF4-B5DA-B7F1DE21CD8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6" name="TextBox 8655">
          <a:extLst>
            <a:ext uri="{FF2B5EF4-FFF2-40B4-BE49-F238E27FC236}">
              <a16:creationId xmlns:a16="http://schemas.microsoft.com/office/drawing/2014/main" id="{9F04DC91-846B-4CE9-9431-742C99BDB48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7" name="TextBox 8656">
          <a:extLst>
            <a:ext uri="{FF2B5EF4-FFF2-40B4-BE49-F238E27FC236}">
              <a16:creationId xmlns:a16="http://schemas.microsoft.com/office/drawing/2014/main" id="{14CAA288-F8B7-42E1-9807-D721A59B644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8" name="TextBox 8657">
          <a:extLst>
            <a:ext uri="{FF2B5EF4-FFF2-40B4-BE49-F238E27FC236}">
              <a16:creationId xmlns:a16="http://schemas.microsoft.com/office/drawing/2014/main" id="{ECC1C246-2404-400F-9ED4-101CC92D5CE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9" name="TextBox 8658">
          <a:extLst>
            <a:ext uri="{FF2B5EF4-FFF2-40B4-BE49-F238E27FC236}">
              <a16:creationId xmlns:a16="http://schemas.microsoft.com/office/drawing/2014/main" id="{D157E68D-F3A3-49CE-B778-6CFC95A46D0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0" name="TextBox 8659">
          <a:extLst>
            <a:ext uri="{FF2B5EF4-FFF2-40B4-BE49-F238E27FC236}">
              <a16:creationId xmlns:a16="http://schemas.microsoft.com/office/drawing/2014/main" id="{C59CA2E7-6FA6-40B6-97BD-13B6E35AF16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1" name="TextBox 8660">
          <a:extLst>
            <a:ext uri="{FF2B5EF4-FFF2-40B4-BE49-F238E27FC236}">
              <a16:creationId xmlns:a16="http://schemas.microsoft.com/office/drawing/2014/main" id="{1214EA04-A65D-4D56-9BE4-72A8795026C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2" name="TextBox 8661">
          <a:extLst>
            <a:ext uri="{FF2B5EF4-FFF2-40B4-BE49-F238E27FC236}">
              <a16:creationId xmlns:a16="http://schemas.microsoft.com/office/drawing/2014/main" id="{3E65E9AE-DDDE-400A-8562-1711BCDE586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3" name="TextBox 8662">
          <a:extLst>
            <a:ext uri="{FF2B5EF4-FFF2-40B4-BE49-F238E27FC236}">
              <a16:creationId xmlns:a16="http://schemas.microsoft.com/office/drawing/2014/main" id="{5C2E5C83-AC0A-4194-89AD-25E12A88EEC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4" name="TextBox 8663">
          <a:extLst>
            <a:ext uri="{FF2B5EF4-FFF2-40B4-BE49-F238E27FC236}">
              <a16:creationId xmlns:a16="http://schemas.microsoft.com/office/drawing/2014/main" id="{73F9C88B-ACC5-42AC-855B-051F6345B85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5" name="TextBox 8664">
          <a:extLst>
            <a:ext uri="{FF2B5EF4-FFF2-40B4-BE49-F238E27FC236}">
              <a16:creationId xmlns:a16="http://schemas.microsoft.com/office/drawing/2014/main" id="{E7D577F8-D4BA-41DD-AB5B-DBC6591806E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6" name="TextBox 8665">
          <a:extLst>
            <a:ext uri="{FF2B5EF4-FFF2-40B4-BE49-F238E27FC236}">
              <a16:creationId xmlns:a16="http://schemas.microsoft.com/office/drawing/2014/main" id="{E21CE26D-CB63-4B10-B98A-7266A6B5429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7" name="TextBox 8666">
          <a:extLst>
            <a:ext uri="{FF2B5EF4-FFF2-40B4-BE49-F238E27FC236}">
              <a16:creationId xmlns:a16="http://schemas.microsoft.com/office/drawing/2014/main" id="{FD2DEE0E-E479-4BA1-9F5D-FABE9644D4C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8" name="TextBox 8667">
          <a:extLst>
            <a:ext uri="{FF2B5EF4-FFF2-40B4-BE49-F238E27FC236}">
              <a16:creationId xmlns:a16="http://schemas.microsoft.com/office/drawing/2014/main" id="{9C63A733-7453-4D85-B6D9-97400815474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9" name="TextBox 8668">
          <a:extLst>
            <a:ext uri="{FF2B5EF4-FFF2-40B4-BE49-F238E27FC236}">
              <a16:creationId xmlns:a16="http://schemas.microsoft.com/office/drawing/2014/main" id="{476D113C-572E-44C7-8C05-7087B2B4FF2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0" name="TextBox 8669">
          <a:extLst>
            <a:ext uri="{FF2B5EF4-FFF2-40B4-BE49-F238E27FC236}">
              <a16:creationId xmlns:a16="http://schemas.microsoft.com/office/drawing/2014/main" id="{8431CDC8-3C67-44E6-A838-25DD0D28924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1" name="TextBox 8670">
          <a:extLst>
            <a:ext uri="{FF2B5EF4-FFF2-40B4-BE49-F238E27FC236}">
              <a16:creationId xmlns:a16="http://schemas.microsoft.com/office/drawing/2014/main" id="{DBC6168D-8068-4F83-A504-0FFA5C77DFE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2" name="TextBox 8671">
          <a:extLst>
            <a:ext uri="{FF2B5EF4-FFF2-40B4-BE49-F238E27FC236}">
              <a16:creationId xmlns:a16="http://schemas.microsoft.com/office/drawing/2014/main" id="{B628E639-787A-459F-8925-D59C5A34841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3" name="TextBox 8672">
          <a:extLst>
            <a:ext uri="{FF2B5EF4-FFF2-40B4-BE49-F238E27FC236}">
              <a16:creationId xmlns:a16="http://schemas.microsoft.com/office/drawing/2014/main" id="{EDEFEF03-81B1-44C7-BC97-71B69E51299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4" name="TextBox 8673">
          <a:extLst>
            <a:ext uri="{FF2B5EF4-FFF2-40B4-BE49-F238E27FC236}">
              <a16:creationId xmlns:a16="http://schemas.microsoft.com/office/drawing/2014/main" id="{3068A160-C4F9-4464-8095-9E2AB48CE12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5" name="TextBox 8674">
          <a:extLst>
            <a:ext uri="{FF2B5EF4-FFF2-40B4-BE49-F238E27FC236}">
              <a16:creationId xmlns:a16="http://schemas.microsoft.com/office/drawing/2014/main" id="{06006F17-F779-433D-94FE-556A477F55B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6" name="TextBox 8675">
          <a:extLst>
            <a:ext uri="{FF2B5EF4-FFF2-40B4-BE49-F238E27FC236}">
              <a16:creationId xmlns:a16="http://schemas.microsoft.com/office/drawing/2014/main" id="{C6D3CC14-3A12-46C0-9757-9770FA9D80C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7" name="TextBox 8676">
          <a:extLst>
            <a:ext uri="{FF2B5EF4-FFF2-40B4-BE49-F238E27FC236}">
              <a16:creationId xmlns:a16="http://schemas.microsoft.com/office/drawing/2014/main" id="{37B31D5A-2AB9-40D2-9F5F-F1946F42473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8" name="TextBox 8677">
          <a:extLst>
            <a:ext uri="{FF2B5EF4-FFF2-40B4-BE49-F238E27FC236}">
              <a16:creationId xmlns:a16="http://schemas.microsoft.com/office/drawing/2014/main" id="{93A9536C-2E29-494F-A6B6-7EE8931D73F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9" name="TextBox 8678">
          <a:extLst>
            <a:ext uri="{FF2B5EF4-FFF2-40B4-BE49-F238E27FC236}">
              <a16:creationId xmlns:a16="http://schemas.microsoft.com/office/drawing/2014/main" id="{3B3AE614-D45C-4D3C-BB96-417F5E35BE3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0" name="TextBox 8679">
          <a:extLst>
            <a:ext uri="{FF2B5EF4-FFF2-40B4-BE49-F238E27FC236}">
              <a16:creationId xmlns:a16="http://schemas.microsoft.com/office/drawing/2014/main" id="{81AB1C35-71FC-490B-8B4F-A05C8D949D6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1" name="TextBox 8680">
          <a:extLst>
            <a:ext uri="{FF2B5EF4-FFF2-40B4-BE49-F238E27FC236}">
              <a16:creationId xmlns:a16="http://schemas.microsoft.com/office/drawing/2014/main" id="{99FC45B1-E4A1-415B-AE6F-100A22CB9FF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2" name="TextBox 8681">
          <a:extLst>
            <a:ext uri="{FF2B5EF4-FFF2-40B4-BE49-F238E27FC236}">
              <a16:creationId xmlns:a16="http://schemas.microsoft.com/office/drawing/2014/main" id="{7FE9CE2A-EFC5-4ABD-801F-8EDDB3AA659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3" name="TextBox 8682">
          <a:extLst>
            <a:ext uri="{FF2B5EF4-FFF2-40B4-BE49-F238E27FC236}">
              <a16:creationId xmlns:a16="http://schemas.microsoft.com/office/drawing/2014/main" id="{3A2CA8E2-BEDB-4DDF-BBCB-01A0660FAA9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4" name="TextBox 8683">
          <a:extLst>
            <a:ext uri="{FF2B5EF4-FFF2-40B4-BE49-F238E27FC236}">
              <a16:creationId xmlns:a16="http://schemas.microsoft.com/office/drawing/2014/main" id="{39ED46F5-2DC2-4AD9-A52D-A0C332BADB6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5" name="TextBox 8684">
          <a:extLst>
            <a:ext uri="{FF2B5EF4-FFF2-40B4-BE49-F238E27FC236}">
              <a16:creationId xmlns:a16="http://schemas.microsoft.com/office/drawing/2014/main" id="{31086CD3-A498-496E-A858-659B9AB21CA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6" name="TextBox 8685">
          <a:extLst>
            <a:ext uri="{FF2B5EF4-FFF2-40B4-BE49-F238E27FC236}">
              <a16:creationId xmlns:a16="http://schemas.microsoft.com/office/drawing/2014/main" id="{53868EE7-6DC9-45F1-AE5E-1D1485A0431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7" name="TextBox 8686">
          <a:extLst>
            <a:ext uri="{FF2B5EF4-FFF2-40B4-BE49-F238E27FC236}">
              <a16:creationId xmlns:a16="http://schemas.microsoft.com/office/drawing/2014/main" id="{C2FCA090-0082-4D97-9407-8871805E8D1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8" name="TextBox 8687">
          <a:extLst>
            <a:ext uri="{FF2B5EF4-FFF2-40B4-BE49-F238E27FC236}">
              <a16:creationId xmlns:a16="http://schemas.microsoft.com/office/drawing/2014/main" id="{9C513B93-E13E-436F-AE7F-DD4FFE357C8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9" name="TextBox 8688">
          <a:extLst>
            <a:ext uri="{FF2B5EF4-FFF2-40B4-BE49-F238E27FC236}">
              <a16:creationId xmlns:a16="http://schemas.microsoft.com/office/drawing/2014/main" id="{52981339-4B64-4EEB-B372-F368AB01368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0" name="TextBox 8689">
          <a:extLst>
            <a:ext uri="{FF2B5EF4-FFF2-40B4-BE49-F238E27FC236}">
              <a16:creationId xmlns:a16="http://schemas.microsoft.com/office/drawing/2014/main" id="{289F2DAC-A557-4C21-A80B-7A0BCD2AB79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1" name="TextBox 8690">
          <a:extLst>
            <a:ext uri="{FF2B5EF4-FFF2-40B4-BE49-F238E27FC236}">
              <a16:creationId xmlns:a16="http://schemas.microsoft.com/office/drawing/2014/main" id="{7CF1001B-B08F-436F-99A8-80C594C4766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2" name="TextBox 8691">
          <a:extLst>
            <a:ext uri="{FF2B5EF4-FFF2-40B4-BE49-F238E27FC236}">
              <a16:creationId xmlns:a16="http://schemas.microsoft.com/office/drawing/2014/main" id="{7DA9D1D1-CE85-4398-A080-8F02E180578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3" name="TextBox 8692">
          <a:extLst>
            <a:ext uri="{FF2B5EF4-FFF2-40B4-BE49-F238E27FC236}">
              <a16:creationId xmlns:a16="http://schemas.microsoft.com/office/drawing/2014/main" id="{ABD0BEB4-77F7-4690-A698-81E3E2220D9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4" name="TextBox 8693">
          <a:extLst>
            <a:ext uri="{FF2B5EF4-FFF2-40B4-BE49-F238E27FC236}">
              <a16:creationId xmlns:a16="http://schemas.microsoft.com/office/drawing/2014/main" id="{0B23A344-5F4C-4BAC-A0CC-74321AA6A5F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5" name="TextBox 8694">
          <a:extLst>
            <a:ext uri="{FF2B5EF4-FFF2-40B4-BE49-F238E27FC236}">
              <a16:creationId xmlns:a16="http://schemas.microsoft.com/office/drawing/2014/main" id="{0994966E-94D8-4F42-ACF2-ED3E929869E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6" name="TextBox 8695">
          <a:extLst>
            <a:ext uri="{FF2B5EF4-FFF2-40B4-BE49-F238E27FC236}">
              <a16:creationId xmlns:a16="http://schemas.microsoft.com/office/drawing/2014/main" id="{B1CA451E-1C38-468A-B7BC-D86C378B645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7" name="TextBox 8696">
          <a:extLst>
            <a:ext uri="{FF2B5EF4-FFF2-40B4-BE49-F238E27FC236}">
              <a16:creationId xmlns:a16="http://schemas.microsoft.com/office/drawing/2014/main" id="{047DB53B-B3A9-4EEF-BA46-5351D88654C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8" name="TextBox 8697">
          <a:extLst>
            <a:ext uri="{FF2B5EF4-FFF2-40B4-BE49-F238E27FC236}">
              <a16:creationId xmlns:a16="http://schemas.microsoft.com/office/drawing/2014/main" id="{20498B3D-B16D-4A69-B2B0-A6006A2F054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9" name="TextBox 8698">
          <a:extLst>
            <a:ext uri="{FF2B5EF4-FFF2-40B4-BE49-F238E27FC236}">
              <a16:creationId xmlns:a16="http://schemas.microsoft.com/office/drawing/2014/main" id="{9E1090F8-7D41-48A4-BFEB-8C32B8426CD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0" name="TextBox 8699">
          <a:extLst>
            <a:ext uri="{FF2B5EF4-FFF2-40B4-BE49-F238E27FC236}">
              <a16:creationId xmlns:a16="http://schemas.microsoft.com/office/drawing/2014/main" id="{54AA95B1-F4F8-48BE-9D32-A16BA39B1E2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1" name="TextBox 8700">
          <a:extLst>
            <a:ext uri="{FF2B5EF4-FFF2-40B4-BE49-F238E27FC236}">
              <a16:creationId xmlns:a16="http://schemas.microsoft.com/office/drawing/2014/main" id="{F9FDAC0A-377E-46D9-88A5-856EE690D90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2" name="TextBox 8701">
          <a:extLst>
            <a:ext uri="{FF2B5EF4-FFF2-40B4-BE49-F238E27FC236}">
              <a16:creationId xmlns:a16="http://schemas.microsoft.com/office/drawing/2014/main" id="{C300877B-EFAD-4E98-979F-C7302530C05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3" name="TextBox 8702">
          <a:extLst>
            <a:ext uri="{FF2B5EF4-FFF2-40B4-BE49-F238E27FC236}">
              <a16:creationId xmlns:a16="http://schemas.microsoft.com/office/drawing/2014/main" id="{481DFA94-E86F-4FEA-9C3F-C50D0D9A2BF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4" name="TextBox 8703">
          <a:extLst>
            <a:ext uri="{FF2B5EF4-FFF2-40B4-BE49-F238E27FC236}">
              <a16:creationId xmlns:a16="http://schemas.microsoft.com/office/drawing/2014/main" id="{44C94640-F969-436D-89D9-E5B9A92728F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5" name="TextBox 8704">
          <a:extLst>
            <a:ext uri="{FF2B5EF4-FFF2-40B4-BE49-F238E27FC236}">
              <a16:creationId xmlns:a16="http://schemas.microsoft.com/office/drawing/2014/main" id="{7F0823F1-EB09-4454-B18D-C6816AD1D70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6" name="TextBox 8705">
          <a:extLst>
            <a:ext uri="{FF2B5EF4-FFF2-40B4-BE49-F238E27FC236}">
              <a16:creationId xmlns:a16="http://schemas.microsoft.com/office/drawing/2014/main" id="{549DEFBF-3118-4F2D-AC9F-E52E1BA9111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7" name="TextBox 8706">
          <a:extLst>
            <a:ext uri="{FF2B5EF4-FFF2-40B4-BE49-F238E27FC236}">
              <a16:creationId xmlns:a16="http://schemas.microsoft.com/office/drawing/2014/main" id="{BC603274-F432-445D-9C7F-EFDD0D04EB4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8" name="TextBox 8707">
          <a:extLst>
            <a:ext uri="{FF2B5EF4-FFF2-40B4-BE49-F238E27FC236}">
              <a16:creationId xmlns:a16="http://schemas.microsoft.com/office/drawing/2014/main" id="{63A5C6E4-F74D-47A4-86FD-D674A384D9C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9" name="TextBox 8708">
          <a:extLst>
            <a:ext uri="{FF2B5EF4-FFF2-40B4-BE49-F238E27FC236}">
              <a16:creationId xmlns:a16="http://schemas.microsoft.com/office/drawing/2014/main" id="{46B294CC-CFF4-40BC-B673-FADA62E6431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0" name="TextBox 8709">
          <a:extLst>
            <a:ext uri="{FF2B5EF4-FFF2-40B4-BE49-F238E27FC236}">
              <a16:creationId xmlns:a16="http://schemas.microsoft.com/office/drawing/2014/main" id="{9F3D01DF-C6D7-40B2-B473-1D76C647E62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1" name="TextBox 8710">
          <a:extLst>
            <a:ext uri="{FF2B5EF4-FFF2-40B4-BE49-F238E27FC236}">
              <a16:creationId xmlns:a16="http://schemas.microsoft.com/office/drawing/2014/main" id="{DB4041E1-9388-4FB6-9650-86D710680D3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2" name="TextBox 8711">
          <a:extLst>
            <a:ext uri="{FF2B5EF4-FFF2-40B4-BE49-F238E27FC236}">
              <a16:creationId xmlns:a16="http://schemas.microsoft.com/office/drawing/2014/main" id="{52FBFA43-B14D-4066-BEB3-C103CA305CC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3" name="TextBox 8712">
          <a:extLst>
            <a:ext uri="{FF2B5EF4-FFF2-40B4-BE49-F238E27FC236}">
              <a16:creationId xmlns:a16="http://schemas.microsoft.com/office/drawing/2014/main" id="{35FCAEEB-C39E-47C8-B2FF-18D76CC5889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4" name="TextBox 8713">
          <a:extLst>
            <a:ext uri="{FF2B5EF4-FFF2-40B4-BE49-F238E27FC236}">
              <a16:creationId xmlns:a16="http://schemas.microsoft.com/office/drawing/2014/main" id="{1454C963-50D1-4DBD-ADFF-96832C2C5E5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5" name="TextBox 8714">
          <a:extLst>
            <a:ext uri="{FF2B5EF4-FFF2-40B4-BE49-F238E27FC236}">
              <a16:creationId xmlns:a16="http://schemas.microsoft.com/office/drawing/2014/main" id="{74D4D1D0-4FE7-4D65-905C-1F9B0AB3AF6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6" name="TextBox 8715">
          <a:extLst>
            <a:ext uri="{FF2B5EF4-FFF2-40B4-BE49-F238E27FC236}">
              <a16:creationId xmlns:a16="http://schemas.microsoft.com/office/drawing/2014/main" id="{BD290332-62C0-427D-BE74-BAB4E820357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7" name="TextBox 8716">
          <a:extLst>
            <a:ext uri="{FF2B5EF4-FFF2-40B4-BE49-F238E27FC236}">
              <a16:creationId xmlns:a16="http://schemas.microsoft.com/office/drawing/2014/main" id="{872EA9CD-CAAF-4A7C-8424-02607514E9C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8" name="TextBox 8717">
          <a:extLst>
            <a:ext uri="{FF2B5EF4-FFF2-40B4-BE49-F238E27FC236}">
              <a16:creationId xmlns:a16="http://schemas.microsoft.com/office/drawing/2014/main" id="{36FCB769-3F1B-45EF-871A-5948C93F153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9" name="TextBox 8718">
          <a:extLst>
            <a:ext uri="{FF2B5EF4-FFF2-40B4-BE49-F238E27FC236}">
              <a16:creationId xmlns:a16="http://schemas.microsoft.com/office/drawing/2014/main" id="{28D2B125-CE25-4339-B88E-ACD11E48C69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0" name="TextBox 8719">
          <a:extLst>
            <a:ext uri="{FF2B5EF4-FFF2-40B4-BE49-F238E27FC236}">
              <a16:creationId xmlns:a16="http://schemas.microsoft.com/office/drawing/2014/main" id="{1950A49A-3F83-4D90-B5B2-ECA8F47B109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1" name="TextBox 8720">
          <a:extLst>
            <a:ext uri="{FF2B5EF4-FFF2-40B4-BE49-F238E27FC236}">
              <a16:creationId xmlns:a16="http://schemas.microsoft.com/office/drawing/2014/main" id="{16B59DF3-B950-4A0D-9B66-877BFB7C101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2" name="TextBox 8721">
          <a:extLst>
            <a:ext uri="{FF2B5EF4-FFF2-40B4-BE49-F238E27FC236}">
              <a16:creationId xmlns:a16="http://schemas.microsoft.com/office/drawing/2014/main" id="{920899A7-33E8-441A-B42E-F991715004B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3" name="TextBox 8722">
          <a:extLst>
            <a:ext uri="{FF2B5EF4-FFF2-40B4-BE49-F238E27FC236}">
              <a16:creationId xmlns:a16="http://schemas.microsoft.com/office/drawing/2014/main" id="{2DE818F3-4A7A-43EC-A0FA-08B4B5F9AB8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4" name="TextBox 8723">
          <a:extLst>
            <a:ext uri="{FF2B5EF4-FFF2-40B4-BE49-F238E27FC236}">
              <a16:creationId xmlns:a16="http://schemas.microsoft.com/office/drawing/2014/main" id="{34A73D88-49B7-42D9-B678-A15D0EFCD60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5" name="TextBox 8724">
          <a:extLst>
            <a:ext uri="{FF2B5EF4-FFF2-40B4-BE49-F238E27FC236}">
              <a16:creationId xmlns:a16="http://schemas.microsoft.com/office/drawing/2014/main" id="{E347BD5E-52D0-4EE4-855C-69ECCE590A1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6" name="TextBox 8725">
          <a:extLst>
            <a:ext uri="{FF2B5EF4-FFF2-40B4-BE49-F238E27FC236}">
              <a16:creationId xmlns:a16="http://schemas.microsoft.com/office/drawing/2014/main" id="{C66DE435-71A4-4AF2-89E4-693913E1336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7" name="TextBox 8726">
          <a:extLst>
            <a:ext uri="{FF2B5EF4-FFF2-40B4-BE49-F238E27FC236}">
              <a16:creationId xmlns:a16="http://schemas.microsoft.com/office/drawing/2014/main" id="{46E4A414-3836-4A7A-8D5D-57ACDDFAD1C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8" name="TextBox 8727">
          <a:extLst>
            <a:ext uri="{FF2B5EF4-FFF2-40B4-BE49-F238E27FC236}">
              <a16:creationId xmlns:a16="http://schemas.microsoft.com/office/drawing/2014/main" id="{A1607E98-8D2A-4143-A1EB-B44CE624C34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9" name="TextBox 8728">
          <a:extLst>
            <a:ext uri="{FF2B5EF4-FFF2-40B4-BE49-F238E27FC236}">
              <a16:creationId xmlns:a16="http://schemas.microsoft.com/office/drawing/2014/main" id="{F743B118-F63B-48E8-8988-F8B0CA2C106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0" name="TextBox 8729">
          <a:extLst>
            <a:ext uri="{FF2B5EF4-FFF2-40B4-BE49-F238E27FC236}">
              <a16:creationId xmlns:a16="http://schemas.microsoft.com/office/drawing/2014/main" id="{C21B4A10-B5AC-4C90-9D8F-9BBF44576C7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1" name="TextBox 8730">
          <a:extLst>
            <a:ext uri="{FF2B5EF4-FFF2-40B4-BE49-F238E27FC236}">
              <a16:creationId xmlns:a16="http://schemas.microsoft.com/office/drawing/2014/main" id="{86F309A8-3EB8-4677-A78A-C3B529FA911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2" name="TextBox 8731">
          <a:extLst>
            <a:ext uri="{FF2B5EF4-FFF2-40B4-BE49-F238E27FC236}">
              <a16:creationId xmlns:a16="http://schemas.microsoft.com/office/drawing/2014/main" id="{5707C0F3-C03C-4E58-A3E9-BA11136653B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3" name="TextBox 8732">
          <a:extLst>
            <a:ext uri="{FF2B5EF4-FFF2-40B4-BE49-F238E27FC236}">
              <a16:creationId xmlns:a16="http://schemas.microsoft.com/office/drawing/2014/main" id="{E5ACF5A4-51B7-4AF1-BCA9-2A49957C529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4" name="TextBox 8733">
          <a:extLst>
            <a:ext uri="{FF2B5EF4-FFF2-40B4-BE49-F238E27FC236}">
              <a16:creationId xmlns:a16="http://schemas.microsoft.com/office/drawing/2014/main" id="{9B40EF61-6180-4702-AEF7-36289CAD73D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5" name="TextBox 8734">
          <a:extLst>
            <a:ext uri="{FF2B5EF4-FFF2-40B4-BE49-F238E27FC236}">
              <a16:creationId xmlns:a16="http://schemas.microsoft.com/office/drawing/2014/main" id="{70DF8C34-AC29-4F15-90EA-B22E0580078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6" name="TextBox 8735">
          <a:extLst>
            <a:ext uri="{FF2B5EF4-FFF2-40B4-BE49-F238E27FC236}">
              <a16:creationId xmlns:a16="http://schemas.microsoft.com/office/drawing/2014/main" id="{EA422000-27A1-48D3-907A-C5C44AE7EC8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7" name="TextBox 8736">
          <a:extLst>
            <a:ext uri="{FF2B5EF4-FFF2-40B4-BE49-F238E27FC236}">
              <a16:creationId xmlns:a16="http://schemas.microsoft.com/office/drawing/2014/main" id="{F478CE9D-AF67-427B-9555-276A19DEE4F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8" name="TextBox 8737">
          <a:extLst>
            <a:ext uri="{FF2B5EF4-FFF2-40B4-BE49-F238E27FC236}">
              <a16:creationId xmlns:a16="http://schemas.microsoft.com/office/drawing/2014/main" id="{4DF906D9-912C-4A15-82CD-271F7B259CC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9" name="TextBox 8738">
          <a:extLst>
            <a:ext uri="{FF2B5EF4-FFF2-40B4-BE49-F238E27FC236}">
              <a16:creationId xmlns:a16="http://schemas.microsoft.com/office/drawing/2014/main" id="{C66BAD3D-DAFD-419F-BABB-5E2E021291B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0" name="TextBox 8739">
          <a:extLst>
            <a:ext uri="{FF2B5EF4-FFF2-40B4-BE49-F238E27FC236}">
              <a16:creationId xmlns:a16="http://schemas.microsoft.com/office/drawing/2014/main" id="{1588FAC3-F11A-4876-BBD1-623B33DD5BC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1" name="TextBox 8740">
          <a:extLst>
            <a:ext uri="{FF2B5EF4-FFF2-40B4-BE49-F238E27FC236}">
              <a16:creationId xmlns:a16="http://schemas.microsoft.com/office/drawing/2014/main" id="{BA5506A9-DADC-4C13-9B96-5460EBABD24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2" name="TextBox 8741">
          <a:extLst>
            <a:ext uri="{FF2B5EF4-FFF2-40B4-BE49-F238E27FC236}">
              <a16:creationId xmlns:a16="http://schemas.microsoft.com/office/drawing/2014/main" id="{F6D1C303-582E-40F2-91D9-082C0D39272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3" name="TextBox 8742">
          <a:extLst>
            <a:ext uri="{FF2B5EF4-FFF2-40B4-BE49-F238E27FC236}">
              <a16:creationId xmlns:a16="http://schemas.microsoft.com/office/drawing/2014/main" id="{ABDB6B59-AD55-40EB-A9B4-6E9D6364B69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4" name="TextBox 8743">
          <a:extLst>
            <a:ext uri="{FF2B5EF4-FFF2-40B4-BE49-F238E27FC236}">
              <a16:creationId xmlns:a16="http://schemas.microsoft.com/office/drawing/2014/main" id="{887DFDBF-5549-413A-8496-3DBA99E5834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5" name="TextBox 8744">
          <a:extLst>
            <a:ext uri="{FF2B5EF4-FFF2-40B4-BE49-F238E27FC236}">
              <a16:creationId xmlns:a16="http://schemas.microsoft.com/office/drawing/2014/main" id="{B3B06592-4DFF-4A8A-A845-F6C2C326B83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6" name="TextBox 8745">
          <a:extLst>
            <a:ext uri="{FF2B5EF4-FFF2-40B4-BE49-F238E27FC236}">
              <a16:creationId xmlns:a16="http://schemas.microsoft.com/office/drawing/2014/main" id="{8339CB37-A7B0-4F49-B51A-0058F60856F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7" name="TextBox 8746">
          <a:extLst>
            <a:ext uri="{FF2B5EF4-FFF2-40B4-BE49-F238E27FC236}">
              <a16:creationId xmlns:a16="http://schemas.microsoft.com/office/drawing/2014/main" id="{34863BD4-641B-4797-ACD2-2BC1B109B5E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8" name="TextBox 8747">
          <a:extLst>
            <a:ext uri="{FF2B5EF4-FFF2-40B4-BE49-F238E27FC236}">
              <a16:creationId xmlns:a16="http://schemas.microsoft.com/office/drawing/2014/main" id="{8E7B9D34-7209-4E25-8110-92C80300D97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9" name="TextBox 8748">
          <a:extLst>
            <a:ext uri="{FF2B5EF4-FFF2-40B4-BE49-F238E27FC236}">
              <a16:creationId xmlns:a16="http://schemas.microsoft.com/office/drawing/2014/main" id="{8122007B-5AC3-4D5A-AC00-208638A9D02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0" name="TextBox 8749">
          <a:extLst>
            <a:ext uri="{FF2B5EF4-FFF2-40B4-BE49-F238E27FC236}">
              <a16:creationId xmlns:a16="http://schemas.microsoft.com/office/drawing/2014/main" id="{5287FC28-C90A-474F-9050-BF624795154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1" name="TextBox 8750">
          <a:extLst>
            <a:ext uri="{FF2B5EF4-FFF2-40B4-BE49-F238E27FC236}">
              <a16:creationId xmlns:a16="http://schemas.microsoft.com/office/drawing/2014/main" id="{4DFFD649-7B15-4253-8BB7-743FB64B96F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2" name="TextBox 8751">
          <a:extLst>
            <a:ext uri="{FF2B5EF4-FFF2-40B4-BE49-F238E27FC236}">
              <a16:creationId xmlns:a16="http://schemas.microsoft.com/office/drawing/2014/main" id="{1CD30FEF-BBC9-46A9-B3B9-585C786FE81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3" name="TextBox 8752">
          <a:extLst>
            <a:ext uri="{FF2B5EF4-FFF2-40B4-BE49-F238E27FC236}">
              <a16:creationId xmlns:a16="http://schemas.microsoft.com/office/drawing/2014/main" id="{19D7E65D-1C8F-40CF-980E-31E2B260C0D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4" name="TextBox 8753">
          <a:extLst>
            <a:ext uri="{FF2B5EF4-FFF2-40B4-BE49-F238E27FC236}">
              <a16:creationId xmlns:a16="http://schemas.microsoft.com/office/drawing/2014/main" id="{274197C3-ECD6-40ED-9884-594BAB5741E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5" name="TextBox 8754">
          <a:extLst>
            <a:ext uri="{FF2B5EF4-FFF2-40B4-BE49-F238E27FC236}">
              <a16:creationId xmlns:a16="http://schemas.microsoft.com/office/drawing/2014/main" id="{71BD3660-EECD-470A-9375-D1C1145C1B7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6" name="TextBox 8755">
          <a:extLst>
            <a:ext uri="{FF2B5EF4-FFF2-40B4-BE49-F238E27FC236}">
              <a16:creationId xmlns:a16="http://schemas.microsoft.com/office/drawing/2014/main" id="{D9487DE9-A9BC-4D14-895B-0741E637360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7" name="TextBox 8756">
          <a:extLst>
            <a:ext uri="{FF2B5EF4-FFF2-40B4-BE49-F238E27FC236}">
              <a16:creationId xmlns:a16="http://schemas.microsoft.com/office/drawing/2014/main" id="{66987421-FDF2-4795-B98E-06A0CE22334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8" name="TextBox 8757">
          <a:extLst>
            <a:ext uri="{FF2B5EF4-FFF2-40B4-BE49-F238E27FC236}">
              <a16:creationId xmlns:a16="http://schemas.microsoft.com/office/drawing/2014/main" id="{39BE1BC5-138B-450A-9765-D075A2DA13B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9" name="TextBox 8758">
          <a:extLst>
            <a:ext uri="{FF2B5EF4-FFF2-40B4-BE49-F238E27FC236}">
              <a16:creationId xmlns:a16="http://schemas.microsoft.com/office/drawing/2014/main" id="{89AD13A4-E28B-48EA-8BCC-E95998704BA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0" name="TextBox 8759">
          <a:extLst>
            <a:ext uri="{FF2B5EF4-FFF2-40B4-BE49-F238E27FC236}">
              <a16:creationId xmlns:a16="http://schemas.microsoft.com/office/drawing/2014/main" id="{AFE40E13-209F-45FC-B9B8-3200CF66BA2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1" name="TextBox 8760">
          <a:extLst>
            <a:ext uri="{FF2B5EF4-FFF2-40B4-BE49-F238E27FC236}">
              <a16:creationId xmlns:a16="http://schemas.microsoft.com/office/drawing/2014/main" id="{38F9424D-D4F7-43E8-9071-2ACF5FA8118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2" name="TextBox 8761">
          <a:extLst>
            <a:ext uri="{FF2B5EF4-FFF2-40B4-BE49-F238E27FC236}">
              <a16:creationId xmlns:a16="http://schemas.microsoft.com/office/drawing/2014/main" id="{F65D189D-3D4F-44FB-B25E-834E77ADAB1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3" name="TextBox 8762">
          <a:extLst>
            <a:ext uri="{FF2B5EF4-FFF2-40B4-BE49-F238E27FC236}">
              <a16:creationId xmlns:a16="http://schemas.microsoft.com/office/drawing/2014/main" id="{783010E3-76A0-43F8-9B40-5F573DF433E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4" name="TextBox 8763">
          <a:extLst>
            <a:ext uri="{FF2B5EF4-FFF2-40B4-BE49-F238E27FC236}">
              <a16:creationId xmlns:a16="http://schemas.microsoft.com/office/drawing/2014/main" id="{D3E5101F-493C-4833-92D0-4CB303CFA0D5}"/>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5" name="TextBox 8764">
          <a:extLst>
            <a:ext uri="{FF2B5EF4-FFF2-40B4-BE49-F238E27FC236}">
              <a16:creationId xmlns:a16="http://schemas.microsoft.com/office/drawing/2014/main" id="{A45F16E6-3EFF-4127-B6F7-0711A264EF2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6" name="TextBox 8765">
          <a:extLst>
            <a:ext uri="{FF2B5EF4-FFF2-40B4-BE49-F238E27FC236}">
              <a16:creationId xmlns:a16="http://schemas.microsoft.com/office/drawing/2014/main" id="{C54256B9-E419-4F99-85A4-9545FF8AA60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7" name="TextBox 8766">
          <a:extLst>
            <a:ext uri="{FF2B5EF4-FFF2-40B4-BE49-F238E27FC236}">
              <a16:creationId xmlns:a16="http://schemas.microsoft.com/office/drawing/2014/main" id="{92EB961B-82CD-4CB7-B62A-8ACF0248D0D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8" name="TextBox 8767">
          <a:extLst>
            <a:ext uri="{FF2B5EF4-FFF2-40B4-BE49-F238E27FC236}">
              <a16:creationId xmlns:a16="http://schemas.microsoft.com/office/drawing/2014/main" id="{B87C81D1-185B-4E87-B55A-33073A12569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9" name="TextBox 8768">
          <a:extLst>
            <a:ext uri="{FF2B5EF4-FFF2-40B4-BE49-F238E27FC236}">
              <a16:creationId xmlns:a16="http://schemas.microsoft.com/office/drawing/2014/main" id="{72ED6E3F-0184-4B00-998B-69841598829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0" name="TextBox 8769">
          <a:extLst>
            <a:ext uri="{FF2B5EF4-FFF2-40B4-BE49-F238E27FC236}">
              <a16:creationId xmlns:a16="http://schemas.microsoft.com/office/drawing/2014/main" id="{8DCB00CB-2578-4703-AE74-50B48E2D365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1" name="TextBox 8770">
          <a:extLst>
            <a:ext uri="{FF2B5EF4-FFF2-40B4-BE49-F238E27FC236}">
              <a16:creationId xmlns:a16="http://schemas.microsoft.com/office/drawing/2014/main" id="{EC0E2057-38B2-43D4-9C62-28B6E4610AA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2" name="TextBox 8771">
          <a:extLst>
            <a:ext uri="{FF2B5EF4-FFF2-40B4-BE49-F238E27FC236}">
              <a16:creationId xmlns:a16="http://schemas.microsoft.com/office/drawing/2014/main" id="{47604032-7CDA-4358-AABE-F4F154A4E58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3" name="TextBox 8772">
          <a:extLst>
            <a:ext uri="{FF2B5EF4-FFF2-40B4-BE49-F238E27FC236}">
              <a16:creationId xmlns:a16="http://schemas.microsoft.com/office/drawing/2014/main" id="{E4D84E7A-FEC4-43B0-8B01-BCD95414E3A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4" name="TextBox 8773">
          <a:extLst>
            <a:ext uri="{FF2B5EF4-FFF2-40B4-BE49-F238E27FC236}">
              <a16:creationId xmlns:a16="http://schemas.microsoft.com/office/drawing/2014/main" id="{8733399D-A93F-4116-AA06-4FCC7AE1890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5" name="TextBox 8774">
          <a:extLst>
            <a:ext uri="{FF2B5EF4-FFF2-40B4-BE49-F238E27FC236}">
              <a16:creationId xmlns:a16="http://schemas.microsoft.com/office/drawing/2014/main" id="{A471F0EA-D710-4F6C-B1A1-6BB9839BD59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6" name="TextBox 8775">
          <a:extLst>
            <a:ext uri="{FF2B5EF4-FFF2-40B4-BE49-F238E27FC236}">
              <a16:creationId xmlns:a16="http://schemas.microsoft.com/office/drawing/2014/main" id="{189BDE48-36BB-4F74-A3A7-50EEAD3E12E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7" name="TextBox 8776">
          <a:extLst>
            <a:ext uri="{FF2B5EF4-FFF2-40B4-BE49-F238E27FC236}">
              <a16:creationId xmlns:a16="http://schemas.microsoft.com/office/drawing/2014/main" id="{5168D7AB-0428-4656-B038-BAD74E4CE0E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8" name="TextBox 8777">
          <a:extLst>
            <a:ext uri="{FF2B5EF4-FFF2-40B4-BE49-F238E27FC236}">
              <a16:creationId xmlns:a16="http://schemas.microsoft.com/office/drawing/2014/main" id="{615AB5E1-C00E-4183-A415-839545B47F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9" name="TextBox 8778">
          <a:extLst>
            <a:ext uri="{FF2B5EF4-FFF2-40B4-BE49-F238E27FC236}">
              <a16:creationId xmlns:a16="http://schemas.microsoft.com/office/drawing/2014/main" id="{F28A65F2-42AC-42A3-B3D9-AA9BF5EBBD9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0" name="TextBox 8779">
          <a:extLst>
            <a:ext uri="{FF2B5EF4-FFF2-40B4-BE49-F238E27FC236}">
              <a16:creationId xmlns:a16="http://schemas.microsoft.com/office/drawing/2014/main" id="{35A1548D-6086-4BD7-A8A1-E37962013BEF}"/>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1" name="TextBox 8780">
          <a:extLst>
            <a:ext uri="{FF2B5EF4-FFF2-40B4-BE49-F238E27FC236}">
              <a16:creationId xmlns:a16="http://schemas.microsoft.com/office/drawing/2014/main" id="{C98D24AE-681F-44F0-ABBC-1D9CC9550ED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2" name="TextBox 8781">
          <a:extLst>
            <a:ext uri="{FF2B5EF4-FFF2-40B4-BE49-F238E27FC236}">
              <a16:creationId xmlns:a16="http://schemas.microsoft.com/office/drawing/2014/main" id="{0E09ED34-C50F-4286-B36E-B0C0CE2270E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3" name="TextBox 8782">
          <a:extLst>
            <a:ext uri="{FF2B5EF4-FFF2-40B4-BE49-F238E27FC236}">
              <a16:creationId xmlns:a16="http://schemas.microsoft.com/office/drawing/2014/main" id="{D06518AD-F549-4305-A084-A0B067FB22D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4" name="TextBox 8783">
          <a:extLst>
            <a:ext uri="{FF2B5EF4-FFF2-40B4-BE49-F238E27FC236}">
              <a16:creationId xmlns:a16="http://schemas.microsoft.com/office/drawing/2014/main" id="{6F047466-A3E7-4BC8-B61F-1F9929325A1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5" name="TextBox 8784">
          <a:extLst>
            <a:ext uri="{FF2B5EF4-FFF2-40B4-BE49-F238E27FC236}">
              <a16:creationId xmlns:a16="http://schemas.microsoft.com/office/drawing/2014/main" id="{E0623FC5-0679-4019-86D8-2B02E7FE215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6" name="TextBox 8785">
          <a:extLst>
            <a:ext uri="{FF2B5EF4-FFF2-40B4-BE49-F238E27FC236}">
              <a16:creationId xmlns:a16="http://schemas.microsoft.com/office/drawing/2014/main" id="{56C4265B-59C5-4E54-87D6-A61D5CB7BFA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7" name="TextBox 8786">
          <a:extLst>
            <a:ext uri="{FF2B5EF4-FFF2-40B4-BE49-F238E27FC236}">
              <a16:creationId xmlns:a16="http://schemas.microsoft.com/office/drawing/2014/main" id="{825A9E44-FF08-444F-ACD4-23467E9BA70B}"/>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8" name="TextBox 8787">
          <a:extLst>
            <a:ext uri="{FF2B5EF4-FFF2-40B4-BE49-F238E27FC236}">
              <a16:creationId xmlns:a16="http://schemas.microsoft.com/office/drawing/2014/main" id="{09832FD7-1BCB-45EA-AEB0-566A82C3B16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9" name="TextBox 8788">
          <a:extLst>
            <a:ext uri="{FF2B5EF4-FFF2-40B4-BE49-F238E27FC236}">
              <a16:creationId xmlns:a16="http://schemas.microsoft.com/office/drawing/2014/main" id="{0C381CDA-4788-47D7-AADB-B67FBAD4EE43}"/>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0" name="TextBox 8789">
          <a:extLst>
            <a:ext uri="{FF2B5EF4-FFF2-40B4-BE49-F238E27FC236}">
              <a16:creationId xmlns:a16="http://schemas.microsoft.com/office/drawing/2014/main" id="{E286E315-0E67-4DCC-9DFE-722137B9197E}"/>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1" name="TextBox 8790">
          <a:extLst>
            <a:ext uri="{FF2B5EF4-FFF2-40B4-BE49-F238E27FC236}">
              <a16:creationId xmlns:a16="http://schemas.microsoft.com/office/drawing/2014/main" id="{5594915A-1826-469A-9EEA-07E82F41BE7D}"/>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2" name="TextBox 8791">
          <a:extLst>
            <a:ext uri="{FF2B5EF4-FFF2-40B4-BE49-F238E27FC236}">
              <a16:creationId xmlns:a16="http://schemas.microsoft.com/office/drawing/2014/main" id="{A364BD7F-9B4F-464C-8A7D-0EC2487C6219}"/>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3" name="TextBox 8792">
          <a:extLst>
            <a:ext uri="{FF2B5EF4-FFF2-40B4-BE49-F238E27FC236}">
              <a16:creationId xmlns:a16="http://schemas.microsoft.com/office/drawing/2014/main" id="{300A7792-6A2E-4F8F-8CAA-2018B46D0C81}"/>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4" name="TextBox 8793">
          <a:extLst>
            <a:ext uri="{FF2B5EF4-FFF2-40B4-BE49-F238E27FC236}">
              <a16:creationId xmlns:a16="http://schemas.microsoft.com/office/drawing/2014/main" id="{7B08038D-B2EF-442F-B376-C0AB16D4BEB7}"/>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5" name="TextBox 8794">
          <a:extLst>
            <a:ext uri="{FF2B5EF4-FFF2-40B4-BE49-F238E27FC236}">
              <a16:creationId xmlns:a16="http://schemas.microsoft.com/office/drawing/2014/main" id="{B3053147-F832-4DD4-B12A-DA70C19429E8}"/>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6" name="TextBox 8795">
          <a:extLst>
            <a:ext uri="{FF2B5EF4-FFF2-40B4-BE49-F238E27FC236}">
              <a16:creationId xmlns:a16="http://schemas.microsoft.com/office/drawing/2014/main" id="{9A9E7808-FBF9-4424-AFA2-E071087A621A}"/>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7" name="TextBox 8796">
          <a:extLst>
            <a:ext uri="{FF2B5EF4-FFF2-40B4-BE49-F238E27FC236}">
              <a16:creationId xmlns:a16="http://schemas.microsoft.com/office/drawing/2014/main" id="{6D88A752-3261-419F-BA77-F3949024F92C}"/>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8" name="TextBox 8797">
          <a:extLst>
            <a:ext uri="{FF2B5EF4-FFF2-40B4-BE49-F238E27FC236}">
              <a16:creationId xmlns:a16="http://schemas.microsoft.com/office/drawing/2014/main" id="{FBC62210-5D77-434D-ADE3-EC2437C8D464}"/>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9" name="TextBox 8798">
          <a:extLst>
            <a:ext uri="{FF2B5EF4-FFF2-40B4-BE49-F238E27FC236}">
              <a16:creationId xmlns:a16="http://schemas.microsoft.com/office/drawing/2014/main" id="{3BC40CFA-E77A-465F-BFAF-E5A933D10C2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800" name="TextBox 8799">
          <a:extLst>
            <a:ext uri="{FF2B5EF4-FFF2-40B4-BE49-F238E27FC236}">
              <a16:creationId xmlns:a16="http://schemas.microsoft.com/office/drawing/2014/main" id="{74FA2438-2C9C-4A72-BD15-8C38327CC746}"/>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801" name="TextBox 8800">
          <a:extLst>
            <a:ext uri="{FF2B5EF4-FFF2-40B4-BE49-F238E27FC236}">
              <a16:creationId xmlns:a16="http://schemas.microsoft.com/office/drawing/2014/main" id="{C059248F-5299-4778-801F-F913D50AF1E2}"/>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0"/>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35" t="s">
        <v>92</v>
      </c>
      <c r="C2" s="124" t="s">
        <v>93</v>
      </c>
      <c r="D2" s="99">
        <v>0.375</v>
      </c>
      <c r="E2" s="125" t="s">
        <v>94</v>
      </c>
      <c r="F2" s="126">
        <v>16</v>
      </c>
      <c r="G2" s="100">
        <v>3</v>
      </c>
      <c r="H2" s="136">
        <v>96</v>
      </c>
      <c r="I2" s="128"/>
      <c r="J2" s="1">
        <f>ROUNDUP(F2/20,0)</f>
        <v>1</v>
      </c>
      <c r="K2" s="8">
        <f>$P$3*J2*G2</f>
        <v>0</v>
      </c>
      <c r="L2" s="8">
        <f>$P$3*J2*G2*H2</f>
        <v>0</v>
      </c>
      <c r="M2" s="7"/>
      <c r="N2" s="6">
        <f>IFERROR(K2/M2,0)</f>
        <v>0</v>
      </c>
      <c r="P2" s="18" t="s">
        <v>5</v>
      </c>
      <c r="U2" s="13">
        <f>IFERROR(G2*J2,0)</f>
        <v>3</v>
      </c>
      <c r="V2" s="13">
        <f>IFERROR(U2*H2,0)</f>
        <v>288</v>
      </c>
      <c r="W2" s="13">
        <f>IF(X2&gt;=X3, X2, X3)</f>
        <v>2263</v>
      </c>
      <c r="X2" s="13">
        <f>SUMIFS(F:F,C:C, C2)</f>
        <v>2245</v>
      </c>
    </row>
    <row r="3" spans="1:24" ht="16.5" customHeight="1">
      <c r="A3" s="1">
        <v>2</v>
      </c>
      <c r="B3" s="137"/>
      <c r="C3" s="124" t="s">
        <v>95</v>
      </c>
      <c r="D3" s="99">
        <v>0.54166666666666663</v>
      </c>
      <c r="E3" s="125"/>
      <c r="F3" s="126">
        <v>16</v>
      </c>
      <c r="G3" s="100">
        <v>3</v>
      </c>
      <c r="H3" s="136">
        <v>96</v>
      </c>
      <c r="I3" s="128"/>
      <c r="J3" s="1">
        <f t="shared" ref="J3:J66" si="0">ROUNDUP(F3/20,0)</f>
        <v>1</v>
      </c>
      <c r="K3" s="8">
        <f t="shared" ref="K3:K66" si="1">$P$3*J3*G3</f>
        <v>0</v>
      </c>
      <c r="L3" s="8">
        <f t="shared" ref="L3:L66" si="2">$P$3*J3*G3*H3</f>
        <v>0</v>
      </c>
      <c r="M3" s="7"/>
      <c r="N3" s="6">
        <f t="shared" ref="N3:N66" si="3">IFERROR(K3/M3,0)</f>
        <v>0</v>
      </c>
      <c r="P3" s="3">
        <v>0</v>
      </c>
      <c r="U3" s="13">
        <f t="shared" ref="U3:U66" si="4">IFERROR(G3*J3,0)</f>
        <v>3</v>
      </c>
      <c r="V3" s="13">
        <f t="shared" ref="V3:V66" si="5">IFERROR(U3*H3,0)</f>
        <v>288</v>
      </c>
      <c r="X3" s="13">
        <f>SUMIFS(F:F,C:C, C3)</f>
        <v>2263</v>
      </c>
    </row>
    <row r="4" spans="1:24" ht="16.5" customHeight="1">
      <c r="A4" s="1">
        <v>3</v>
      </c>
      <c r="B4" s="137"/>
      <c r="C4" s="124" t="s">
        <v>93</v>
      </c>
      <c r="D4" s="99">
        <v>0.375</v>
      </c>
      <c r="E4" s="125" t="s">
        <v>96</v>
      </c>
      <c r="F4" s="126">
        <v>20</v>
      </c>
      <c r="G4" s="100">
        <v>4</v>
      </c>
      <c r="H4" s="136">
        <v>96</v>
      </c>
      <c r="I4" s="128"/>
      <c r="J4" s="1">
        <f t="shared" si="0"/>
        <v>1</v>
      </c>
      <c r="K4" s="8">
        <f t="shared" si="1"/>
        <v>0</v>
      </c>
      <c r="L4" s="8">
        <f t="shared" si="2"/>
        <v>0</v>
      </c>
      <c r="M4" s="7"/>
      <c r="N4" s="6">
        <f t="shared" si="3"/>
        <v>0</v>
      </c>
      <c r="P4" s="2" t="s">
        <v>6</v>
      </c>
      <c r="U4" s="13">
        <f t="shared" si="4"/>
        <v>4</v>
      </c>
      <c r="V4" s="13">
        <f t="shared" si="5"/>
        <v>384</v>
      </c>
    </row>
    <row r="5" spans="1:24" ht="16.5" customHeight="1">
      <c r="A5" s="1">
        <v>4</v>
      </c>
      <c r="B5" s="137"/>
      <c r="C5" s="124" t="s">
        <v>95</v>
      </c>
      <c r="D5" s="99">
        <v>0.54166666666666663</v>
      </c>
      <c r="E5" s="125"/>
      <c r="F5" s="126">
        <v>20</v>
      </c>
      <c r="G5" s="100">
        <v>4</v>
      </c>
      <c r="H5" s="136">
        <v>96</v>
      </c>
      <c r="I5" s="128"/>
      <c r="J5" s="1">
        <f t="shared" si="0"/>
        <v>1</v>
      </c>
      <c r="K5" s="8">
        <f t="shared" si="1"/>
        <v>0</v>
      </c>
      <c r="L5" s="8">
        <f t="shared" si="2"/>
        <v>0</v>
      </c>
      <c r="M5" s="7"/>
      <c r="N5" s="6">
        <f t="shared" si="3"/>
        <v>0</v>
      </c>
      <c r="P5" s="19">
        <f>SUM(L:L)</f>
        <v>0</v>
      </c>
      <c r="U5" s="13">
        <f t="shared" si="4"/>
        <v>4</v>
      </c>
      <c r="V5" s="13">
        <f t="shared" si="5"/>
        <v>384</v>
      </c>
    </row>
    <row r="6" spans="1:24" ht="16.5" customHeight="1">
      <c r="A6" s="1">
        <v>5</v>
      </c>
      <c r="B6" s="137"/>
      <c r="C6" s="124" t="s">
        <v>93</v>
      </c>
      <c r="D6" s="99">
        <v>0.375</v>
      </c>
      <c r="E6" s="125" t="s">
        <v>97</v>
      </c>
      <c r="F6" s="126">
        <v>20</v>
      </c>
      <c r="G6" s="100">
        <v>5</v>
      </c>
      <c r="H6" s="136">
        <v>96</v>
      </c>
      <c r="I6" s="128"/>
      <c r="J6" s="1">
        <f t="shared" si="0"/>
        <v>1</v>
      </c>
      <c r="K6" s="8">
        <f t="shared" si="1"/>
        <v>0</v>
      </c>
      <c r="L6" s="8">
        <f t="shared" si="2"/>
        <v>0</v>
      </c>
      <c r="M6" s="7"/>
      <c r="N6" s="6">
        <f t="shared" si="3"/>
        <v>0</v>
      </c>
      <c r="P6" s="2" t="s">
        <v>26</v>
      </c>
      <c r="U6" s="13">
        <f t="shared" si="4"/>
        <v>5</v>
      </c>
      <c r="V6" s="13">
        <f t="shared" si="5"/>
        <v>480</v>
      </c>
    </row>
    <row r="7" spans="1:24" ht="16.5" customHeight="1">
      <c r="A7" s="1">
        <v>6</v>
      </c>
      <c r="B7" s="137"/>
      <c r="C7" s="124" t="s">
        <v>95</v>
      </c>
      <c r="D7" s="99">
        <v>0.54166666666666663</v>
      </c>
      <c r="E7" s="125"/>
      <c r="F7" s="126">
        <v>20</v>
      </c>
      <c r="G7" s="100">
        <v>5</v>
      </c>
      <c r="H7" s="136">
        <v>96</v>
      </c>
      <c r="I7" s="128"/>
      <c r="J7" s="1">
        <f t="shared" si="0"/>
        <v>1</v>
      </c>
      <c r="K7" s="8">
        <f t="shared" si="1"/>
        <v>0</v>
      </c>
      <c r="L7" s="8">
        <f t="shared" si="2"/>
        <v>0</v>
      </c>
      <c r="M7" s="7"/>
      <c r="N7" s="6">
        <f t="shared" si="3"/>
        <v>0</v>
      </c>
      <c r="P7" s="20">
        <f>W2</f>
        <v>2263</v>
      </c>
      <c r="U7" s="13">
        <f t="shared" si="4"/>
        <v>5</v>
      </c>
      <c r="V7" s="13">
        <f t="shared" si="5"/>
        <v>480</v>
      </c>
    </row>
    <row r="8" spans="1:24" ht="16.5" customHeight="1">
      <c r="A8" s="1">
        <v>7</v>
      </c>
      <c r="B8" s="137"/>
      <c r="C8" s="124" t="s">
        <v>93</v>
      </c>
      <c r="D8" s="99">
        <v>0.5625</v>
      </c>
      <c r="E8" s="125" t="s">
        <v>94</v>
      </c>
      <c r="F8" s="126">
        <v>12</v>
      </c>
      <c r="G8" s="100">
        <v>3</v>
      </c>
      <c r="H8" s="136">
        <v>96</v>
      </c>
      <c r="I8" s="128"/>
      <c r="J8" s="1">
        <f t="shared" si="0"/>
        <v>1</v>
      </c>
      <c r="K8" s="8">
        <f t="shared" si="1"/>
        <v>0</v>
      </c>
      <c r="L8" s="8">
        <f t="shared" si="2"/>
        <v>0</v>
      </c>
      <c r="M8" s="7"/>
      <c r="N8" s="6">
        <f t="shared" si="3"/>
        <v>0</v>
      </c>
      <c r="P8" s="2" t="s">
        <v>27</v>
      </c>
      <c r="U8" s="13">
        <f t="shared" si="4"/>
        <v>3</v>
      </c>
      <c r="V8" s="13">
        <f t="shared" si="5"/>
        <v>288</v>
      </c>
    </row>
    <row r="9" spans="1:24" ht="16.5" customHeight="1">
      <c r="A9" s="1">
        <v>8</v>
      </c>
      <c r="B9" s="137"/>
      <c r="C9" s="124" t="s">
        <v>95</v>
      </c>
      <c r="D9" s="99">
        <v>0.68055555555555547</v>
      </c>
      <c r="E9" s="125"/>
      <c r="F9" s="126">
        <v>12</v>
      </c>
      <c r="G9" s="100">
        <v>3</v>
      </c>
      <c r="H9" s="136">
        <v>96</v>
      </c>
      <c r="I9" s="128"/>
      <c r="J9" s="1">
        <f t="shared" si="0"/>
        <v>1</v>
      </c>
      <c r="K9" s="8">
        <f t="shared" si="1"/>
        <v>0</v>
      </c>
      <c r="L9" s="8">
        <f t="shared" si="2"/>
        <v>0</v>
      </c>
      <c r="M9" s="7"/>
      <c r="N9" s="6">
        <f t="shared" si="3"/>
        <v>0</v>
      </c>
      <c r="P9" s="19">
        <f>SUM(U:U)</f>
        <v>1236.0999999999997</v>
      </c>
      <c r="U9" s="13">
        <f t="shared" si="4"/>
        <v>3</v>
      </c>
      <c r="V9" s="13">
        <f t="shared" si="5"/>
        <v>288</v>
      </c>
    </row>
    <row r="10" spans="1:24" ht="16.5" customHeight="1">
      <c r="A10" s="1">
        <v>9</v>
      </c>
      <c r="B10" s="137"/>
      <c r="C10" s="124" t="s">
        <v>93</v>
      </c>
      <c r="D10" s="99">
        <v>0.5625</v>
      </c>
      <c r="E10" s="125" t="s">
        <v>96</v>
      </c>
      <c r="F10" s="126">
        <v>10</v>
      </c>
      <c r="G10" s="100">
        <v>4</v>
      </c>
      <c r="H10" s="136">
        <v>96</v>
      </c>
      <c r="I10" s="128"/>
      <c r="J10" s="1">
        <f t="shared" si="0"/>
        <v>1</v>
      </c>
      <c r="K10" s="8">
        <f t="shared" si="1"/>
        <v>0</v>
      </c>
      <c r="L10" s="8">
        <f t="shared" si="2"/>
        <v>0</v>
      </c>
      <c r="M10" s="7"/>
      <c r="N10" s="6">
        <f t="shared" si="3"/>
        <v>0</v>
      </c>
      <c r="P10" s="2" t="s">
        <v>28</v>
      </c>
      <c r="U10" s="13">
        <f t="shared" si="4"/>
        <v>4</v>
      </c>
      <c r="V10" s="13">
        <f t="shared" si="5"/>
        <v>384</v>
      </c>
    </row>
    <row r="11" spans="1:24" ht="16.5" customHeight="1" thickBot="1">
      <c r="A11" s="1">
        <v>10</v>
      </c>
      <c r="B11" s="137"/>
      <c r="C11" s="124" t="s">
        <v>95</v>
      </c>
      <c r="D11" s="99">
        <v>0.68055555555555547</v>
      </c>
      <c r="E11" s="125"/>
      <c r="F11" s="126">
        <v>10</v>
      </c>
      <c r="G11" s="100">
        <v>4</v>
      </c>
      <c r="H11" s="136">
        <v>96</v>
      </c>
      <c r="I11" s="128"/>
      <c r="J11" s="1">
        <f t="shared" si="0"/>
        <v>1</v>
      </c>
      <c r="K11" s="8">
        <f t="shared" si="1"/>
        <v>0</v>
      </c>
      <c r="L11" s="8">
        <f t="shared" si="2"/>
        <v>0</v>
      </c>
      <c r="M11" s="7"/>
      <c r="N11" s="6">
        <f t="shared" si="3"/>
        <v>0</v>
      </c>
      <c r="P11" s="21">
        <f>SUM(V:V)</f>
        <v>118665.60000000002</v>
      </c>
      <c r="U11" s="13">
        <f t="shared" si="4"/>
        <v>4</v>
      </c>
      <c r="V11" s="13">
        <f t="shared" si="5"/>
        <v>384</v>
      </c>
    </row>
    <row r="12" spans="1:24" ht="16.5" customHeight="1">
      <c r="A12" s="1">
        <v>11</v>
      </c>
      <c r="B12" s="137"/>
      <c r="C12" s="124" t="s">
        <v>93</v>
      </c>
      <c r="D12" s="99">
        <v>0.5625</v>
      </c>
      <c r="E12" s="125" t="s">
        <v>97</v>
      </c>
      <c r="F12" s="126">
        <v>15</v>
      </c>
      <c r="G12" s="100">
        <v>5</v>
      </c>
      <c r="H12" s="136">
        <v>96</v>
      </c>
      <c r="I12" s="128"/>
      <c r="J12" s="1">
        <f t="shared" si="0"/>
        <v>1</v>
      </c>
      <c r="K12" s="8">
        <f t="shared" si="1"/>
        <v>0</v>
      </c>
      <c r="L12" s="8">
        <f t="shared" si="2"/>
        <v>0</v>
      </c>
      <c r="M12" s="7"/>
      <c r="N12" s="6">
        <f t="shared" si="3"/>
        <v>0</v>
      </c>
      <c r="P12" s="22"/>
      <c r="U12" s="13">
        <f t="shared" si="4"/>
        <v>5</v>
      </c>
      <c r="V12" s="13">
        <f t="shared" si="5"/>
        <v>480</v>
      </c>
    </row>
    <row r="13" spans="1:24" ht="16.5" customHeight="1">
      <c r="A13" s="1">
        <v>12</v>
      </c>
      <c r="B13" s="138"/>
      <c r="C13" s="124" t="s">
        <v>95</v>
      </c>
      <c r="D13" s="99">
        <v>0.68055555555555547</v>
      </c>
      <c r="E13" s="125"/>
      <c r="F13" s="126">
        <v>15</v>
      </c>
      <c r="G13" s="100">
        <v>5</v>
      </c>
      <c r="H13" s="136">
        <v>96</v>
      </c>
      <c r="I13" s="128"/>
      <c r="J13" s="1">
        <f t="shared" si="0"/>
        <v>1</v>
      </c>
      <c r="K13" s="8">
        <f t="shared" si="1"/>
        <v>0</v>
      </c>
      <c r="L13" s="8">
        <f t="shared" si="2"/>
        <v>0</v>
      </c>
      <c r="M13" s="7"/>
      <c r="N13" s="6">
        <f t="shared" si="3"/>
        <v>0</v>
      </c>
      <c r="P13" s="23" t="s">
        <v>17</v>
      </c>
      <c r="U13" s="13">
        <f t="shared" si="4"/>
        <v>5</v>
      </c>
      <c r="V13" s="13">
        <f t="shared" si="5"/>
        <v>480</v>
      </c>
    </row>
    <row r="14" spans="1:24" ht="16.5" customHeight="1">
      <c r="A14" s="1">
        <v>13</v>
      </c>
      <c r="B14" s="125" t="s">
        <v>98</v>
      </c>
      <c r="C14" s="124" t="s">
        <v>93</v>
      </c>
      <c r="D14" s="127">
        <v>0.375</v>
      </c>
      <c r="E14" s="125" t="s">
        <v>99</v>
      </c>
      <c r="F14" s="126">
        <v>28</v>
      </c>
      <c r="G14" s="100">
        <v>2.8</v>
      </c>
      <c r="H14" s="136">
        <v>96</v>
      </c>
      <c r="I14" s="139"/>
      <c r="J14" s="1">
        <f t="shared" si="0"/>
        <v>2</v>
      </c>
      <c r="K14" s="8">
        <f t="shared" si="1"/>
        <v>0</v>
      </c>
      <c r="L14" s="8">
        <f t="shared" si="2"/>
        <v>0</v>
      </c>
      <c r="M14" s="7"/>
      <c r="N14" s="6">
        <f t="shared" si="3"/>
        <v>0</v>
      </c>
      <c r="P14" s="105" t="s">
        <v>18</v>
      </c>
      <c r="U14" s="13">
        <f t="shared" si="4"/>
        <v>5.6</v>
      </c>
      <c r="V14" s="13">
        <f t="shared" si="5"/>
        <v>537.59999999999991</v>
      </c>
    </row>
    <row r="15" spans="1:24" ht="16.5" customHeight="1">
      <c r="A15" s="1">
        <v>14</v>
      </c>
      <c r="B15" s="125"/>
      <c r="C15" s="124" t="s">
        <v>95</v>
      </c>
      <c r="D15" s="127">
        <v>0.48958333333333331</v>
      </c>
      <c r="E15" s="125"/>
      <c r="F15" s="126">
        <v>9</v>
      </c>
      <c r="G15" s="100">
        <v>2.8</v>
      </c>
      <c r="H15" s="136">
        <v>96</v>
      </c>
      <c r="I15" s="139"/>
      <c r="J15" s="1">
        <f t="shared" si="0"/>
        <v>1</v>
      </c>
      <c r="K15" s="8">
        <f t="shared" si="1"/>
        <v>0</v>
      </c>
      <c r="L15" s="8">
        <f t="shared" si="2"/>
        <v>0</v>
      </c>
      <c r="M15" s="7"/>
      <c r="N15" s="6">
        <f t="shared" si="3"/>
        <v>0</v>
      </c>
      <c r="P15" s="105"/>
      <c r="U15" s="13">
        <f t="shared" si="4"/>
        <v>2.8</v>
      </c>
      <c r="V15" s="13">
        <f t="shared" si="5"/>
        <v>268.79999999999995</v>
      </c>
    </row>
    <row r="16" spans="1:24" ht="16.5" customHeight="1">
      <c r="A16" s="1">
        <v>15</v>
      </c>
      <c r="B16" s="125"/>
      <c r="C16" s="124" t="s">
        <v>93</v>
      </c>
      <c r="D16" s="127">
        <v>0.51388888888888895</v>
      </c>
      <c r="E16" s="125"/>
      <c r="F16" s="126">
        <v>10</v>
      </c>
      <c r="G16" s="100">
        <v>2.8</v>
      </c>
      <c r="H16" s="136">
        <v>96</v>
      </c>
      <c r="I16" s="139"/>
      <c r="J16" s="1">
        <f t="shared" si="0"/>
        <v>1</v>
      </c>
      <c r="K16" s="8">
        <f t="shared" si="1"/>
        <v>0</v>
      </c>
      <c r="L16" s="8">
        <f t="shared" si="2"/>
        <v>0</v>
      </c>
      <c r="M16" s="7"/>
      <c r="N16" s="6">
        <f t="shared" si="3"/>
        <v>0</v>
      </c>
      <c r="P16" s="105"/>
      <c r="U16" s="13">
        <f t="shared" si="4"/>
        <v>2.8</v>
      </c>
      <c r="V16" s="13">
        <f t="shared" si="5"/>
        <v>268.79999999999995</v>
      </c>
    </row>
    <row r="17" spans="1:22" ht="16.5" customHeight="1">
      <c r="A17" s="1">
        <v>16</v>
      </c>
      <c r="B17" s="125"/>
      <c r="C17" s="124" t="s">
        <v>93</v>
      </c>
      <c r="D17" s="140">
        <v>0.55555555555555558</v>
      </c>
      <c r="E17" s="125"/>
      <c r="F17" s="126">
        <v>28</v>
      </c>
      <c r="G17" s="100">
        <v>2.8</v>
      </c>
      <c r="H17" s="136">
        <v>96</v>
      </c>
      <c r="I17" s="139"/>
      <c r="J17" s="1">
        <f t="shared" si="0"/>
        <v>2</v>
      </c>
      <c r="K17" s="8">
        <f t="shared" si="1"/>
        <v>0</v>
      </c>
      <c r="L17" s="8">
        <f t="shared" si="2"/>
        <v>0</v>
      </c>
      <c r="M17" s="7"/>
      <c r="N17" s="6">
        <f t="shared" si="3"/>
        <v>0</v>
      </c>
      <c r="P17" s="24"/>
      <c r="U17" s="13">
        <f t="shared" si="4"/>
        <v>5.6</v>
      </c>
      <c r="V17" s="13">
        <f t="shared" si="5"/>
        <v>537.59999999999991</v>
      </c>
    </row>
    <row r="18" spans="1:22" ht="16.5" customHeight="1">
      <c r="A18" s="1">
        <v>17</v>
      </c>
      <c r="B18" s="125"/>
      <c r="C18" s="124" t="s">
        <v>95</v>
      </c>
      <c r="D18" s="141">
        <v>0.5625</v>
      </c>
      <c r="E18" s="125"/>
      <c r="F18" s="126">
        <v>19</v>
      </c>
      <c r="G18" s="100">
        <v>2.8</v>
      </c>
      <c r="H18" s="136">
        <v>96</v>
      </c>
      <c r="I18" s="139"/>
      <c r="J18" s="1">
        <f t="shared" si="0"/>
        <v>1</v>
      </c>
      <c r="K18" s="8">
        <f t="shared" si="1"/>
        <v>0</v>
      </c>
      <c r="L18" s="8">
        <f t="shared" si="2"/>
        <v>0</v>
      </c>
      <c r="M18" s="7"/>
      <c r="N18" s="6">
        <f t="shared" si="3"/>
        <v>0</v>
      </c>
      <c r="P18" s="5" t="s">
        <v>14</v>
      </c>
      <c r="U18" s="13">
        <f t="shared" si="4"/>
        <v>2.8</v>
      </c>
      <c r="V18" s="13">
        <f t="shared" si="5"/>
        <v>268.79999999999995</v>
      </c>
    </row>
    <row r="19" spans="1:22" ht="16.5" customHeight="1">
      <c r="A19" s="1">
        <v>18</v>
      </c>
      <c r="B19" s="125"/>
      <c r="C19" s="124" t="s">
        <v>95</v>
      </c>
      <c r="D19" s="141">
        <v>0.70833333333333337</v>
      </c>
      <c r="E19" s="125"/>
      <c r="F19" s="126">
        <v>38</v>
      </c>
      <c r="G19" s="100">
        <v>2.8</v>
      </c>
      <c r="H19" s="136">
        <v>96</v>
      </c>
      <c r="I19" s="139"/>
      <c r="J19" s="1">
        <f t="shared" si="0"/>
        <v>2</v>
      </c>
      <c r="K19" s="8">
        <f t="shared" si="1"/>
        <v>0</v>
      </c>
      <c r="L19" s="8">
        <f t="shared" si="2"/>
        <v>0</v>
      </c>
      <c r="M19" s="7"/>
      <c r="N19" s="6">
        <f t="shared" si="3"/>
        <v>0</v>
      </c>
      <c r="P19" s="106" t="s">
        <v>19</v>
      </c>
      <c r="U19" s="13">
        <f t="shared" si="4"/>
        <v>5.6</v>
      </c>
      <c r="V19" s="13">
        <f t="shared" si="5"/>
        <v>537.59999999999991</v>
      </c>
    </row>
    <row r="20" spans="1:22" ht="16.5" customHeight="1">
      <c r="A20" s="1">
        <v>19</v>
      </c>
      <c r="B20" s="125"/>
      <c r="C20" s="124" t="s">
        <v>93</v>
      </c>
      <c r="D20" s="127">
        <v>0.375</v>
      </c>
      <c r="E20" s="125" t="s">
        <v>100</v>
      </c>
      <c r="F20" s="126">
        <v>20</v>
      </c>
      <c r="G20" s="100">
        <v>2</v>
      </c>
      <c r="H20" s="136">
        <v>96</v>
      </c>
      <c r="I20" s="139"/>
      <c r="J20" s="1">
        <f t="shared" si="0"/>
        <v>1</v>
      </c>
      <c r="K20" s="8">
        <f t="shared" si="1"/>
        <v>0</v>
      </c>
      <c r="L20" s="8">
        <f t="shared" si="2"/>
        <v>0</v>
      </c>
      <c r="M20" s="7"/>
      <c r="N20" s="6">
        <f t="shared" si="3"/>
        <v>0</v>
      </c>
      <c r="P20" s="106"/>
      <c r="U20" s="13">
        <f t="shared" si="4"/>
        <v>2</v>
      </c>
      <c r="V20" s="13">
        <f t="shared" si="5"/>
        <v>192</v>
      </c>
    </row>
    <row r="21" spans="1:22" ht="16.5" customHeight="1">
      <c r="A21" s="1">
        <v>20</v>
      </c>
      <c r="B21" s="125"/>
      <c r="C21" s="124" t="s">
        <v>95</v>
      </c>
      <c r="D21" s="127">
        <v>0.48958333333333331</v>
      </c>
      <c r="E21" s="125"/>
      <c r="F21" s="126">
        <v>7</v>
      </c>
      <c r="G21" s="100">
        <v>2</v>
      </c>
      <c r="H21" s="136">
        <v>96</v>
      </c>
      <c r="I21" s="139"/>
      <c r="J21" s="1">
        <f t="shared" si="0"/>
        <v>1</v>
      </c>
      <c r="K21" s="8">
        <f t="shared" si="1"/>
        <v>0</v>
      </c>
      <c r="L21" s="8">
        <f t="shared" si="2"/>
        <v>0</v>
      </c>
      <c r="M21" s="7"/>
      <c r="N21" s="6">
        <f t="shared" si="3"/>
        <v>0</v>
      </c>
      <c r="P21" s="106"/>
      <c r="U21" s="13">
        <f t="shared" si="4"/>
        <v>2</v>
      </c>
      <c r="V21" s="13">
        <f t="shared" si="5"/>
        <v>192</v>
      </c>
    </row>
    <row r="22" spans="1:22" ht="16.5" customHeight="1">
      <c r="A22" s="1">
        <v>21</v>
      </c>
      <c r="B22" s="125"/>
      <c r="C22" s="124" t="s">
        <v>93</v>
      </c>
      <c r="D22" s="127">
        <v>0.51388888888888895</v>
      </c>
      <c r="E22" s="125"/>
      <c r="F22" s="126">
        <v>9</v>
      </c>
      <c r="G22" s="100">
        <v>2</v>
      </c>
      <c r="H22" s="136">
        <v>96</v>
      </c>
      <c r="I22" s="139"/>
      <c r="J22" s="1">
        <f t="shared" si="0"/>
        <v>1</v>
      </c>
      <c r="K22" s="8">
        <f t="shared" si="1"/>
        <v>0</v>
      </c>
      <c r="L22" s="8">
        <f t="shared" si="2"/>
        <v>0</v>
      </c>
      <c r="M22" s="7"/>
      <c r="N22" s="6">
        <f t="shared" si="3"/>
        <v>0</v>
      </c>
      <c r="P22" s="106"/>
      <c r="U22" s="13">
        <f t="shared" si="4"/>
        <v>2</v>
      </c>
      <c r="V22" s="13">
        <f t="shared" si="5"/>
        <v>192</v>
      </c>
    </row>
    <row r="23" spans="1:22" ht="16.5" customHeight="1">
      <c r="A23" s="1">
        <v>22</v>
      </c>
      <c r="B23" s="125"/>
      <c r="C23" s="124" t="s">
        <v>93</v>
      </c>
      <c r="D23" s="140">
        <v>0.55555555555555558</v>
      </c>
      <c r="E23" s="125"/>
      <c r="F23" s="126">
        <v>15</v>
      </c>
      <c r="G23" s="100">
        <v>2</v>
      </c>
      <c r="H23" s="136">
        <v>96</v>
      </c>
      <c r="I23" s="139"/>
      <c r="J23" s="1">
        <f t="shared" si="0"/>
        <v>1</v>
      </c>
      <c r="K23" s="8">
        <f t="shared" si="1"/>
        <v>0</v>
      </c>
      <c r="L23" s="8">
        <f t="shared" si="2"/>
        <v>0</v>
      </c>
      <c r="M23" s="7"/>
      <c r="N23" s="6">
        <f t="shared" si="3"/>
        <v>0</v>
      </c>
      <c r="P23" s="106"/>
      <c r="U23" s="13">
        <f t="shared" si="4"/>
        <v>2</v>
      </c>
      <c r="V23" s="13">
        <f t="shared" si="5"/>
        <v>192</v>
      </c>
    </row>
    <row r="24" spans="1:22" ht="16.5" customHeight="1">
      <c r="A24" s="1">
        <v>23</v>
      </c>
      <c r="B24" s="125"/>
      <c r="C24" s="124" t="s">
        <v>95</v>
      </c>
      <c r="D24" s="141">
        <v>0.5625</v>
      </c>
      <c r="E24" s="125"/>
      <c r="F24" s="126">
        <v>13</v>
      </c>
      <c r="G24" s="100">
        <v>2</v>
      </c>
      <c r="H24" s="136">
        <v>96</v>
      </c>
      <c r="I24" s="139"/>
      <c r="J24" s="1">
        <f t="shared" si="0"/>
        <v>1</v>
      </c>
      <c r="K24" s="8">
        <f t="shared" si="1"/>
        <v>0</v>
      </c>
      <c r="L24" s="8">
        <f t="shared" si="2"/>
        <v>0</v>
      </c>
      <c r="M24" s="7"/>
      <c r="N24" s="6">
        <f t="shared" si="3"/>
        <v>0</v>
      </c>
      <c r="P24" s="106"/>
      <c r="U24" s="13">
        <f t="shared" si="4"/>
        <v>2</v>
      </c>
      <c r="V24" s="13">
        <f t="shared" si="5"/>
        <v>192</v>
      </c>
    </row>
    <row r="25" spans="1:22" ht="16.5" customHeight="1">
      <c r="A25" s="1">
        <v>24</v>
      </c>
      <c r="B25" s="125"/>
      <c r="C25" s="124" t="s">
        <v>95</v>
      </c>
      <c r="D25" s="141">
        <v>0.70833333333333337</v>
      </c>
      <c r="E25" s="125"/>
      <c r="F25" s="126">
        <v>24</v>
      </c>
      <c r="G25" s="100">
        <v>2</v>
      </c>
      <c r="H25" s="136">
        <v>96</v>
      </c>
      <c r="I25" s="139"/>
      <c r="J25" s="1">
        <f t="shared" si="0"/>
        <v>2</v>
      </c>
      <c r="K25" s="8">
        <f t="shared" si="1"/>
        <v>0</v>
      </c>
      <c r="L25" s="8">
        <f t="shared" si="2"/>
        <v>0</v>
      </c>
      <c r="M25" s="7"/>
      <c r="N25" s="6">
        <f t="shared" si="3"/>
        <v>0</v>
      </c>
      <c r="P25" s="106"/>
      <c r="U25" s="13">
        <f t="shared" si="4"/>
        <v>4</v>
      </c>
      <c r="V25" s="13">
        <f t="shared" si="5"/>
        <v>384</v>
      </c>
    </row>
    <row r="26" spans="1:22" ht="16.5" customHeight="1">
      <c r="A26" s="1">
        <v>25</v>
      </c>
      <c r="B26" s="135" t="s">
        <v>101</v>
      </c>
      <c r="C26" s="124" t="s">
        <v>93</v>
      </c>
      <c r="D26" s="127">
        <v>0.375</v>
      </c>
      <c r="E26" s="125" t="s">
        <v>102</v>
      </c>
      <c r="F26" s="126">
        <v>114</v>
      </c>
      <c r="G26" s="100">
        <v>3</v>
      </c>
      <c r="H26" s="136">
        <v>96</v>
      </c>
      <c r="I26" s="128"/>
      <c r="J26" s="1">
        <f t="shared" si="0"/>
        <v>6</v>
      </c>
      <c r="K26" s="8">
        <f t="shared" si="1"/>
        <v>0</v>
      </c>
      <c r="L26" s="8">
        <f t="shared" si="2"/>
        <v>0</v>
      </c>
      <c r="M26" s="7"/>
      <c r="N26" s="6">
        <f t="shared" si="3"/>
        <v>0</v>
      </c>
      <c r="P26" s="106"/>
      <c r="U26" s="13">
        <f t="shared" si="4"/>
        <v>18</v>
      </c>
      <c r="V26" s="13">
        <f t="shared" si="5"/>
        <v>1728</v>
      </c>
    </row>
    <row r="27" spans="1:22" ht="16.5" customHeight="1">
      <c r="A27" s="1">
        <v>26</v>
      </c>
      <c r="B27" s="137"/>
      <c r="C27" s="124" t="s">
        <v>95</v>
      </c>
      <c r="D27" s="99">
        <v>0.5</v>
      </c>
      <c r="E27" s="125"/>
      <c r="F27" s="126">
        <v>94</v>
      </c>
      <c r="G27" s="100">
        <v>3</v>
      </c>
      <c r="H27" s="136">
        <v>96</v>
      </c>
      <c r="I27" s="128"/>
      <c r="J27" s="1">
        <f t="shared" si="0"/>
        <v>5</v>
      </c>
      <c r="K27" s="8">
        <f t="shared" si="1"/>
        <v>0</v>
      </c>
      <c r="L27" s="8">
        <f t="shared" si="2"/>
        <v>0</v>
      </c>
      <c r="M27" s="7"/>
      <c r="N27" s="6">
        <f t="shared" si="3"/>
        <v>0</v>
      </c>
      <c r="P27" s="4"/>
      <c r="U27" s="13">
        <f t="shared" si="4"/>
        <v>15</v>
      </c>
      <c r="V27" s="13">
        <f t="shared" si="5"/>
        <v>1440</v>
      </c>
    </row>
    <row r="28" spans="1:22" ht="16.5" customHeight="1">
      <c r="A28" s="1">
        <v>27</v>
      </c>
      <c r="B28" s="137"/>
      <c r="C28" s="124" t="s">
        <v>95</v>
      </c>
      <c r="D28" s="99">
        <v>0.55208333333333337</v>
      </c>
      <c r="E28" s="125"/>
      <c r="F28" s="126">
        <v>20</v>
      </c>
      <c r="G28" s="100">
        <v>3</v>
      </c>
      <c r="H28" s="136">
        <v>96</v>
      </c>
      <c r="I28" s="128"/>
      <c r="J28" s="1">
        <f t="shared" si="0"/>
        <v>1</v>
      </c>
      <c r="K28" s="8">
        <f t="shared" si="1"/>
        <v>0</v>
      </c>
      <c r="L28" s="8">
        <f t="shared" si="2"/>
        <v>0</v>
      </c>
      <c r="M28" s="7"/>
      <c r="N28" s="6">
        <f t="shared" si="3"/>
        <v>0</v>
      </c>
      <c r="P28" s="23" t="s">
        <v>5</v>
      </c>
      <c r="U28" s="13">
        <f t="shared" si="4"/>
        <v>3</v>
      </c>
      <c r="V28" s="13">
        <f t="shared" si="5"/>
        <v>288</v>
      </c>
    </row>
    <row r="29" spans="1:22" ht="16.5" customHeight="1">
      <c r="A29" s="1">
        <v>28</v>
      </c>
      <c r="B29" s="137"/>
      <c r="C29" s="124" t="s">
        <v>93</v>
      </c>
      <c r="D29" s="99">
        <v>0.54166666666666663</v>
      </c>
      <c r="E29" s="125"/>
      <c r="F29" s="126">
        <v>32</v>
      </c>
      <c r="G29" s="100">
        <v>3</v>
      </c>
      <c r="H29" s="136">
        <v>96</v>
      </c>
      <c r="I29" s="128"/>
      <c r="J29" s="1">
        <f t="shared" si="0"/>
        <v>2</v>
      </c>
      <c r="K29" s="8">
        <f t="shared" si="1"/>
        <v>0</v>
      </c>
      <c r="L29" s="8">
        <f t="shared" si="2"/>
        <v>0</v>
      </c>
      <c r="M29" s="7"/>
      <c r="N29" s="6">
        <f t="shared" si="3"/>
        <v>0</v>
      </c>
      <c r="P29" s="102" t="s">
        <v>20</v>
      </c>
      <c r="U29" s="13">
        <f t="shared" si="4"/>
        <v>6</v>
      </c>
      <c r="V29" s="13">
        <f t="shared" si="5"/>
        <v>576</v>
      </c>
    </row>
    <row r="30" spans="1:22" ht="16.5" customHeight="1">
      <c r="A30" s="1">
        <v>29</v>
      </c>
      <c r="B30" s="138"/>
      <c r="C30" s="124" t="s">
        <v>95</v>
      </c>
      <c r="D30" s="99">
        <v>0.66666666666666663</v>
      </c>
      <c r="E30" s="125"/>
      <c r="F30" s="126">
        <v>32</v>
      </c>
      <c r="G30" s="100">
        <v>3</v>
      </c>
      <c r="H30" s="136">
        <v>96</v>
      </c>
      <c r="I30" s="128"/>
      <c r="J30" s="1">
        <f t="shared" si="0"/>
        <v>2</v>
      </c>
      <c r="K30" s="8">
        <f t="shared" si="1"/>
        <v>0</v>
      </c>
      <c r="L30" s="8">
        <f t="shared" si="2"/>
        <v>0</v>
      </c>
      <c r="M30" s="7"/>
      <c r="N30" s="6">
        <f t="shared" si="3"/>
        <v>0</v>
      </c>
      <c r="P30" s="103"/>
      <c r="U30" s="13">
        <f t="shared" si="4"/>
        <v>6</v>
      </c>
      <c r="V30" s="13">
        <f t="shared" si="5"/>
        <v>576</v>
      </c>
    </row>
    <row r="31" spans="1:22" ht="16.5" customHeight="1">
      <c r="A31" s="1">
        <v>30</v>
      </c>
      <c r="B31" s="135" t="s">
        <v>103</v>
      </c>
      <c r="C31" s="124" t="s">
        <v>93</v>
      </c>
      <c r="D31" s="141">
        <v>0.375</v>
      </c>
      <c r="E31" s="125" t="s">
        <v>104</v>
      </c>
      <c r="F31" s="126">
        <v>11</v>
      </c>
      <c r="G31" s="100">
        <v>4</v>
      </c>
      <c r="H31" s="136">
        <v>96</v>
      </c>
      <c r="I31" s="128"/>
      <c r="J31" s="1">
        <f t="shared" si="0"/>
        <v>1</v>
      </c>
      <c r="K31" s="8">
        <f t="shared" si="1"/>
        <v>0</v>
      </c>
      <c r="L31" s="8">
        <f t="shared" si="2"/>
        <v>0</v>
      </c>
      <c r="M31" s="7"/>
      <c r="N31" s="6">
        <f t="shared" si="3"/>
        <v>0</v>
      </c>
      <c r="P31" s="103"/>
      <c r="U31" s="13">
        <f t="shared" si="4"/>
        <v>4</v>
      </c>
      <c r="V31" s="13">
        <f t="shared" si="5"/>
        <v>384</v>
      </c>
    </row>
    <row r="32" spans="1:22" ht="16.5" customHeight="1">
      <c r="A32" s="1">
        <v>31</v>
      </c>
      <c r="B32" s="137"/>
      <c r="C32" s="124" t="s">
        <v>95</v>
      </c>
      <c r="D32" s="141">
        <v>0.54166666666666663</v>
      </c>
      <c r="E32" s="125"/>
      <c r="F32" s="126">
        <v>11</v>
      </c>
      <c r="G32" s="100">
        <v>4</v>
      </c>
      <c r="H32" s="136">
        <v>96</v>
      </c>
      <c r="I32" s="128"/>
      <c r="J32" s="1">
        <f t="shared" si="0"/>
        <v>1</v>
      </c>
      <c r="K32" s="8">
        <f t="shared" si="1"/>
        <v>0</v>
      </c>
      <c r="L32" s="8">
        <f t="shared" si="2"/>
        <v>0</v>
      </c>
      <c r="M32" s="7"/>
      <c r="N32" s="6">
        <f t="shared" si="3"/>
        <v>0</v>
      </c>
      <c r="P32" s="104"/>
      <c r="U32" s="13">
        <f t="shared" si="4"/>
        <v>4</v>
      </c>
      <c r="V32" s="13">
        <f t="shared" si="5"/>
        <v>384</v>
      </c>
    </row>
    <row r="33" spans="1:22" ht="16.5" customHeight="1">
      <c r="A33" s="1">
        <v>32</v>
      </c>
      <c r="B33" s="137"/>
      <c r="C33" s="124" t="s">
        <v>93</v>
      </c>
      <c r="D33" s="141">
        <v>0.48958333333333331</v>
      </c>
      <c r="E33" s="125"/>
      <c r="F33" s="126">
        <v>7</v>
      </c>
      <c r="G33" s="100">
        <v>4</v>
      </c>
      <c r="H33" s="136">
        <v>96</v>
      </c>
      <c r="I33" s="128"/>
      <c r="J33" s="1">
        <f t="shared" si="0"/>
        <v>1</v>
      </c>
      <c r="K33" s="8">
        <f t="shared" si="1"/>
        <v>0</v>
      </c>
      <c r="L33" s="8">
        <f t="shared" si="2"/>
        <v>0</v>
      </c>
      <c r="M33" s="7"/>
      <c r="N33" s="6">
        <f t="shared" si="3"/>
        <v>0</v>
      </c>
      <c r="P33" s="25"/>
      <c r="U33" s="13">
        <f t="shared" si="4"/>
        <v>4</v>
      </c>
      <c r="V33" s="13">
        <f t="shared" si="5"/>
        <v>384</v>
      </c>
    </row>
    <row r="34" spans="1:22" ht="16.5" customHeight="1">
      <c r="A34" s="1">
        <v>33</v>
      </c>
      <c r="B34" s="137"/>
      <c r="C34" s="124" t="s">
        <v>95</v>
      </c>
      <c r="D34" s="141">
        <v>0.61458333333333337</v>
      </c>
      <c r="E34" s="125"/>
      <c r="F34" s="126">
        <v>7</v>
      </c>
      <c r="G34" s="100">
        <v>4</v>
      </c>
      <c r="H34" s="136">
        <v>96</v>
      </c>
      <c r="I34" s="128"/>
      <c r="J34" s="1">
        <f t="shared" si="0"/>
        <v>1</v>
      </c>
      <c r="K34" s="8">
        <f t="shared" si="1"/>
        <v>0</v>
      </c>
      <c r="L34" s="8">
        <f t="shared" si="2"/>
        <v>0</v>
      </c>
      <c r="M34" s="7"/>
      <c r="N34" s="6">
        <f t="shared" si="3"/>
        <v>0</v>
      </c>
      <c r="P34" s="23" t="s">
        <v>7</v>
      </c>
      <c r="U34" s="13">
        <f t="shared" si="4"/>
        <v>4</v>
      </c>
      <c r="V34" s="13">
        <f t="shared" si="5"/>
        <v>384</v>
      </c>
    </row>
    <row r="35" spans="1:22" ht="16.5" customHeight="1">
      <c r="A35" s="1">
        <v>34</v>
      </c>
      <c r="B35" s="137"/>
      <c r="C35" s="124" t="s">
        <v>93</v>
      </c>
      <c r="D35" s="141">
        <v>0.375</v>
      </c>
      <c r="E35" s="125" t="s">
        <v>105</v>
      </c>
      <c r="F35" s="142">
        <v>14</v>
      </c>
      <c r="G35" s="100">
        <v>3</v>
      </c>
      <c r="H35" s="136">
        <v>96</v>
      </c>
      <c r="I35" s="128"/>
      <c r="J35" s="1">
        <f t="shared" si="0"/>
        <v>1</v>
      </c>
      <c r="K35" s="8">
        <f t="shared" si="1"/>
        <v>0</v>
      </c>
      <c r="L35" s="8">
        <f t="shared" si="2"/>
        <v>0</v>
      </c>
      <c r="M35" s="7"/>
      <c r="N35" s="6">
        <f t="shared" si="3"/>
        <v>0</v>
      </c>
      <c r="P35" s="102" t="s">
        <v>21</v>
      </c>
      <c r="U35" s="13">
        <f t="shared" si="4"/>
        <v>3</v>
      </c>
      <c r="V35" s="13">
        <f t="shared" si="5"/>
        <v>288</v>
      </c>
    </row>
    <row r="36" spans="1:22" ht="16.5" customHeight="1">
      <c r="A36" s="1">
        <v>35</v>
      </c>
      <c r="B36" s="137"/>
      <c r="C36" s="124" t="s">
        <v>95</v>
      </c>
      <c r="D36" s="141">
        <v>0.54166666666666663</v>
      </c>
      <c r="E36" s="125"/>
      <c r="F36" s="142">
        <v>14</v>
      </c>
      <c r="G36" s="100">
        <v>3</v>
      </c>
      <c r="H36" s="136">
        <v>96</v>
      </c>
      <c r="I36" s="128"/>
      <c r="J36" s="1">
        <f t="shared" si="0"/>
        <v>1</v>
      </c>
      <c r="K36" s="8">
        <f t="shared" si="1"/>
        <v>0</v>
      </c>
      <c r="L36" s="8">
        <f t="shared" si="2"/>
        <v>0</v>
      </c>
      <c r="M36" s="7"/>
      <c r="N36" s="6">
        <f t="shared" si="3"/>
        <v>0</v>
      </c>
      <c r="P36" s="103"/>
      <c r="U36" s="13">
        <f t="shared" si="4"/>
        <v>3</v>
      </c>
      <c r="V36" s="13">
        <f t="shared" si="5"/>
        <v>288</v>
      </c>
    </row>
    <row r="37" spans="1:22" ht="16.5" customHeight="1">
      <c r="A37" s="1">
        <v>36</v>
      </c>
      <c r="B37" s="137"/>
      <c r="C37" s="124" t="s">
        <v>93</v>
      </c>
      <c r="D37" s="141">
        <v>0.48958333333333331</v>
      </c>
      <c r="E37" s="125"/>
      <c r="F37" s="142">
        <v>10</v>
      </c>
      <c r="G37" s="100">
        <v>3</v>
      </c>
      <c r="H37" s="136">
        <v>96</v>
      </c>
      <c r="I37" s="128"/>
      <c r="J37" s="1">
        <f t="shared" si="0"/>
        <v>1</v>
      </c>
      <c r="K37" s="8">
        <f t="shared" si="1"/>
        <v>0</v>
      </c>
      <c r="L37" s="8">
        <f t="shared" si="2"/>
        <v>0</v>
      </c>
      <c r="M37" s="7"/>
      <c r="N37" s="6">
        <f t="shared" si="3"/>
        <v>0</v>
      </c>
      <c r="P37" s="103"/>
      <c r="U37" s="13">
        <f t="shared" si="4"/>
        <v>3</v>
      </c>
      <c r="V37" s="13">
        <f t="shared" si="5"/>
        <v>288</v>
      </c>
    </row>
    <row r="38" spans="1:22" ht="16.5" customHeight="1">
      <c r="A38" s="1">
        <v>37</v>
      </c>
      <c r="B38" s="138"/>
      <c r="C38" s="124" t="s">
        <v>95</v>
      </c>
      <c r="D38" s="141">
        <v>0.61458333333333337</v>
      </c>
      <c r="E38" s="125"/>
      <c r="F38" s="142">
        <v>10</v>
      </c>
      <c r="G38" s="100">
        <v>3</v>
      </c>
      <c r="H38" s="136">
        <v>96</v>
      </c>
      <c r="I38" s="128"/>
      <c r="J38" s="1">
        <f t="shared" si="0"/>
        <v>1</v>
      </c>
      <c r="K38" s="8">
        <f t="shared" si="1"/>
        <v>0</v>
      </c>
      <c r="L38" s="8">
        <f t="shared" si="2"/>
        <v>0</v>
      </c>
      <c r="M38" s="7"/>
      <c r="N38" s="6">
        <f t="shared" si="3"/>
        <v>0</v>
      </c>
      <c r="P38" s="103"/>
      <c r="U38" s="13">
        <f t="shared" si="4"/>
        <v>3</v>
      </c>
      <c r="V38" s="13">
        <f t="shared" si="5"/>
        <v>288</v>
      </c>
    </row>
    <row r="39" spans="1:22" ht="16.5" customHeight="1">
      <c r="A39" s="1">
        <v>38</v>
      </c>
      <c r="B39" s="135" t="s">
        <v>106</v>
      </c>
      <c r="C39" s="124" t="s">
        <v>93</v>
      </c>
      <c r="D39" s="141">
        <v>0.375</v>
      </c>
      <c r="E39" s="134" t="s">
        <v>107</v>
      </c>
      <c r="F39" s="142">
        <v>5</v>
      </c>
      <c r="G39" s="100">
        <v>6.2</v>
      </c>
      <c r="H39" s="136">
        <v>96</v>
      </c>
      <c r="I39" s="128"/>
      <c r="J39" s="1">
        <f t="shared" si="0"/>
        <v>1</v>
      </c>
      <c r="K39" s="8">
        <f t="shared" si="1"/>
        <v>0</v>
      </c>
      <c r="L39" s="8">
        <f t="shared" si="2"/>
        <v>0</v>
      </c>
      <c r="M39" s="7"/>
      <c r="N39" s="6">
        <f t="shared" si="3"/>
        <v>0</v>
      </c>
      <c r="P39" s="103"/>
      <c r="U39" s="13">
        <f t="shared" si="4"/>
        <v>6.2</v>
      </c>
      <c r="V39" s="13">
        <f t="shared" si="5"/>
        <v>595.20000000000005</v>
      </c>
    </row>
    <row r="40" spans="1:22" ht="16.5" customHeight="1">
      <c r="A40" s="1">
        <v>39</v>
      </c>
      <c r="B40" s="137"/>
      <c r="C40" s="124" t="s">
        <v>95</v>
      </c>
      <c r="D40" s="99">
        <v>0.56597222222222221</v>
      </c>
      <c r="E40" s="134"/>
      <c r="F40" s="142">
        <v>5</v>
      </c>
      <c r="G40" s="100">
        <v>6.2</v>
      </c>
      <c r="H40" s="136">
        <v>96</v>
      </c>
      <c r="I40" s="128"/>
      <c r="J40" s="1">
        <f t="shared" si="0"/>
        <v>1</v>
      </c>
      <c r="K40" s="8">
        <f t="shared" si="1"/>
        <v>0</v>
      </c>
      <c r="L40" s="8">
        <f t="shared" si="2"/>
        <v>0</v>
      </c>
      <c r="M40" s="7"/>
      <c r="N40" s="6">
        <f t="shared" si="3"/>
        <v>0</v>
      </c>
      <c r="P40" s="103"/>
      <c r="U40" s="13">
        <f t="shared" si="4"/>
        <v>6.2</v>
      </c>
      <c r="V40" s="13">
        <f t="shared" si="5"/>
        <v>595.20000000000005</v>
      </c>
    </row>
    <row r="41" spans="1:22" ht="16.5" customHeight="1">
      <c r="A41" s="1">
        <v>40</v>
      </c>
      <c r="B41" s="137"/>
      <c r="C41" s="124" t="s">
        <v>93</v>
      </c>
      <c r="D41" s="141">
        <v>0.375</v>
      </c>
      <c r="E41" s="143" t="s">
        <v>108</v>
      </c>
      <c r="F41" s="142">
        <v>16</v>
      </c>
      <c r="G41" s="100">
        <v>5</v>
      </c>
      <c r="H41" s="136">
        <v>96</v>
      </c>
      <c r="I41" s="128"/>
      <c r="J41" s="1">
        <f t="shared" si="0"/>
        <v>1</v>
      </c>
      <c r="K41" s="8">
        <f t="shared" si="1"/>
        <v>0</v>
      </c>
      <c r="L41" s="8">
        <f t="shared" si="2"/>
        <v>0</v>
      </c>
      <c r="M41" s="7"/>
      <c r="N41" s="6">
        <f t="shared" si="3"/>
        <v>0</v>
      </c>
      <c r="P41" s="103"/>
      <c r="U41" s="13">
        <f t="shared" si="4"/>
        <v>5</v>
      </c>
      <c r="V41" s="13">
        <f t="shared" si="5"/>
        <v>480</v>
      </c>
    </row>
    <row r="42" spans="1:22" ht="16.5" customHeight="1">
      <c r="A42" s="1">
        <v>41</v>
      </c>
      <c r="B42" s="137"/>
      <c r="C42" s="124" t="s">
        <v>95</v>
      </c>
      <c r="D42" s="99">
        <v>0.56597222222222221</v>
      </c>
      <c r="E42" s="144"/>
      <c r="F42" s="142">
        <v>16</v>
      </c>
      <c r="G42" s="100">
        <v>5</v>
      </c>
      <c r="H42" s="136">
        <v>96</v>
      </c>
      <c r="I42" s="128"/>
      <c r="J42" s="1">
        <f t="shared" si="0"/>
        <v>1</v>
      </c>
      <c r="K42" s="8">
        <f t="shared" si="1"/>
        <v>0</v>
      </c>
      <c r="L42" s="8">
        <f t="shared" si="2"/>
        <v>0</v>
      </c>
      <c r="M42" s="7"/>
      <c r="N42" s="6">
        <f t="shared" si="3"/>
        <v>0</v>
      </c>
      <c r="P42" s="104"/>
      <c r="U42" s="13">
        <f t="shared" si="4"/>
        <v>5</v>
      </c>
      <c r="V42" s="13">
        <f t="shared" si="5"/>
        <v>480</v>
      </c>
    </row>
    <row r="43" spans="1:22" ht="16.5" customHeight="1">
      <c r="A43" s="1">
        <v>42</v>
      </c>
      <c r="B43" s="137"/>
      <c r="C43" s="124" t="s">
        <v>93</v>
      </c>
      <c r="D43" s="99">
        <v>0.53125</v>
      </c>
      <c r="E43" s="144"/>
      <c r="F43" s="142">
        <v>6</v>
      </c>
      <c r="G43" s="100">
        <v>5</v>
      </c>
      <c r="H43" s="136">
        <v>96</v>
      </c>
      <c r="I43" s="128"/>
      <c r="J43" s="1">
        <f t="shared" si="0"/>
        <v>1</v>
      </c>
      <c r="K43" s="8">
        <f t="shared" si="1"/>
        <v>0</v>
      </c>
      <c r="L43" s="8">
        <f t="shared" si="2"/>
        <v>0</v>
      </c>
      <c r="M43" s="7"/>
      <c r="N43" s="6">
        <f t="shared" si="3"/>
        <v>0</v>
      </c>
      <c r="U43" s="13">
        <f t="shared" si="4"/>
        <v>5</v>
      </c>
      <c r="V43" s="13">
        <f t="shared" si="5"/>
        <v>480</v>
      </c>
    </row>
    <row r="44" spans="1:22" ht="16.5" customHeight="1">
      <c r="A44" s="1">
        <v>43</v>
      </c>
      <c r="B44" s="138"/>
      <c r="C44" s="124" t="s">
        <v>95</v>
      </c>
      <c r="D44" s="99">
        <v>0.69097222222222221</v>
      </c>
      <c r="E44" s="145"/>
      <c r="F44" s="142">
        <v>6</v>
      </c>
      <c r="G44" s="100">
        <v>5</v>
      </c>
      <c r="H44" s="136">
        <v>96</v>
      </c>
      <c r="I44" s="128"/>
      <c r="J44" s="1">
        <f t="shared" si="0"/>
        <v>1</v>
      </c>
      <c r="K44" s="8">
        <f t="shared" si="1"/>
        <v>0</v>
      </c>
      <c r="L44" s="8">
        <f t="shared" si="2"/>
        <v>0</v>
      </c>
      <c r="M44" s="7"/>
      <c r="N44" s="6">
        <f t="shared" si="3"/>
        <v>0</v>
      </c>
      <c r="U44" s="13">
        <f t="shared" si="4"/>
        <v>5</v>
      </c>
      <c r="V44" s="13">
        <f t="shared" si="5"/>
        <v>480</v>
      </c>
    </row>
    <row r="45" spans="1:22" ht="16.5" customHeight="1">
      <c r="A45" s="1">
        <v>44</v>
      </c>
      <c r="B45" s="135" t="s">
        <v>109</v>
      </c>
      <c r="C45" s="124" t="s">
        <v>93</v>
      </c>
      <c r="D45" s="99">
        <v>0.375</v>
      </c>
      <c r="E45" s="125" t="s">
        <v>110</v>
      </c>
      <c r="F45" s="126">
        <v>11</v>
      </c>
      <c r="G45" s="131">
        <v>4.8</v>
      </c>
      <c r="H45" s="136">
        <v>96</v>
      </c>
      <c r="I45" s="128"/>
      <c r="J45" s="1">
        <f t="shared" si="0"/>
        <v>1</v>
      </c>
      <c r="K45" s="8">
        <f t="shared" si="1"/>
        <v>0</v>
      </c>
      <c r="L45" s="8">
        <f t="shared" si="2"/>
        <v>0</v>
      </c>
      <c r="M45" s="7"/>
      <c r="N45" s="6">
        <f t="shared" si="3"/>
        <v>0</v>
      </c>
      <c r="U45" s="13">
        <f t="shared" si="4"/>
        <v>4.8</v>
      </c>
      <c r="V45" s="13">
        <f t="shared" si="5"/>
        <v>460.79999999999995</v>
      </c>
    </row>
    <row r="46" spans="1:22" ht="16.5" customHeight="1">
      <c r="A46" s="1">
        <v>45</v>
      </c>
      <c r="B46" s="138"/>
      <c r="C46" s="124" t="s">
        <v>95</v>
      </c>
      <c r="D46" s="127">
        <v>0.60416666666666663</v>
      </c>
      <c r="E46" s="125"/>
      <c r="F46" s="126">
        <v>11</v>
      </c>
      <c r="G46" s="131">
        <v>4.8</v>
      </c>
      <c r="H46" s="136">
        <v>96</v>
      </c>
      <c r="I46" s="128"/>
      <c r="J46" s="1">
        <f t="shared" si="0"/>
        <v>1</v>
      </c>
      <c r="K46" s="8">
        <f t="shared" si="1"/>
        <v>0</v>
      </c>
      <c r="L46" s="8">
        <f t="shared" si="2"/>
        <v>0</v>
      </c>
      <c r="M46" s="7"/>
      <c r="N46" s="6">
        <f t="shared" si="3"/>
        <v>0</v>
      </c>
      <c r="U46" s="13">
        <f t="shared" si="4"/>
        <v>4.8</v>
      </c>
      <c r="V46" s="13">
        <f t="shared" si="5"/>
        <v>460.79999999999995</v>
      </c>
    </row>
    <row r="47" spans="1:22" ht="16.5" customHeight="1">
      <c r="A47" s="1">
        <v>46</v>
      </c>
      <c r="B47" s="135" t="s">
        <v>111</v>
      </c>
      <c r="C47" s="124" t="s">
        <v>93</v>
      </c>
      <c r="D47" s="99">
        <v>0.57291666666666663</v>
      </c>
      <c r="E47" s="125" t="s">
        <v>112</v>
      </c>
      <c r="F47" s="126">
        <v>6</v>
      </c>
      <c r="G47" s="100">
        <v>2.5</v>
      </c>
      <c r="H47" s="136">
        <v>96</v>
      </c>
      <c r="I47" s="146" t="s">
        <v>113</v>
      </c>
      <c r="J47" s="1">
        <f t="shared" si="0"/>
        <v>1</v>
      </c>
      <c r="K47" s="8">
        <f t="shared" si="1"/>
        <v>0</v>
      </c>
      <c r="L47" s="8">
        <f t="shared" si="2"/>
        <v>0</v>
      </c>
      <c r="M47" s="7"/>
      <c r="N47" s="6">
        <f t="shared" si="3"/>
        <v>0</v>
      </c>
      <c r="U47" s="13">
        <f t="shared" si="4"/>
        <v>2.5</v>
      </c>
      <c r="V47" s="13">
        <f t="shared" si="5"/>
        <v>240</v>
      </c>
    </row>
    <row r="48" spans="1:22" ht="16.5" customHeight="1">
      <c r="A48" s="1">
        <v>47</v>
      </c>
      <c r="B48" s="137"/>
      <c r="C48" s="124" t="s">
        <v>95</v>
      </c>
      <c r="D48" s="127">
        <v>0.73958333333333337</v>
      </c>
      <c r="E48" s="125"/>
      <c r="F48" s="126">
        <v>6</v>
      </c>
      <c r="G48" s="100">
        <v>2.5</v>
      </c>
      <c r="H48" s="136">
        <v>96</v>
      </c>
      <c r="I48" s="147"/>
      <c r="J48" s="1">
        <f t="shared" si="0"/>
        <v>1</v>
      </c>
      <c r="K48" s="8">
        <f t="shared" si="1"/>
        <v>0</v>
      </c>
      <c r="L48" s="8">
        <f t="shared" si="2"/>
        <v>0</v>
      </c>
      <c r="M48" s="7"/>
      <c r="N48" s="6">
        <f t="shared" si="3"/>
        <v>0</v>
      </c>
      <c r="U48" s="13">
        <f t="shared" si="4"/>
        <v>2.5</v>
      </c>
      <c r="V48" s="13">
        <f t="shared" si="5"/>
        <v>240</v>
      </c>
    </row>
    <row r="49" spans="1:22" ht="16.5" customHeight="1">
      <c r="A49" s="1">
        <v>48</v>
      </c>
      <c r="B49" s="137"/>
      <c r="C49" s="124" t="s">
        <v>93</v>
      </c>
      <c r="D49" s="99">
        <v>0.57291666666666663</v>
      </c>
      <c r="E49" s="125" t="s">
        <v>114</v>
      </c>
      <c r="F49" s="126">
        <v>162</v>
      </c>
      <c r="G49" s="100">
        <v>2.5</v>
      </c>
      <c r="H49" s="136">
        <v>96</v>
      </c>
      <c r="I49" s="147"/>
      <c r="J49" s="1">
        <f t="shared" si="0"/>
        <v>9</v>
      </c>
      <c r="K49" s="8">
        <f t="shared" si="1"/>
        <v>0</v>
      </c>
      <c r="L49" s="8">
        <f t="shared" si="2"/>
        <v>0</v>
      </c>
      <c r="M49" s="7"/>
      <c r="N49" s="6">
        <f t="shared" si="3"/>
        <v>0</v>
      </c>
      <c r="U49" s="13">
        <f t="shared" si="4"/>
        <v>22.5</v>
      </c>
      <c r="V49" s="13">
        <f t="shared" si="5"/>
        <v>2160</v>
      </c>
    </row>
    <row r="50" spans="1:22" ht="16.5" customHeight="1">
      <c r="A50" s="1">
        <v>49</v>
      </c>
      <c r="B50" s="137"/>
      <c r="C50" s="124" t="s">
        <v>95</v>
      </c>
      <c r="D50" s="127">
        <v>0.71180555555555547</v>
      </c>
      <c r="E50" s="125"/>
      <c r="F50" s="126">
        <v>85</v>
      </c>
      <c r="G50" s="100">
        <v>2.5</v>
      </c>
      <c r="H50" s="136">
        <v>96</v>
      </c>
      <c r="I50" s="147"/>
      <c r="J50" s="1">
        <f t="shared" si="0"/>
        <v>5</v>
      </c>
      <c r="K50" s="8">
        <f t="shared" si="1"/>
        <v>0</v>
      </c>
      <c r="L50" s="8">
        <f t="shared" si="2"/>
        <v>0</v>
      </c>
      <c r="M50" s="7"/>
      <c r="N50" s="6">
        <f t="shared" si="3"/>
        <v>0</v>
      </c>
      <c r="U50" s="13">
        <f t="shared" si="4"/>
        <v>12.5</v>
      </c>
      <c r="V50" s="13">
        <f t="shared" si="5"/>
        <v>1200</v>
      </c>
    </row>
    <row r="51" spans="1:22" ht="16.5" customHeight="1">
      <c r="A51" s="1">
        <v>50</v>
      </c>
      <c r="B51" s="138"/>
      <c r="C51" s="124" t="s">
        <v>95</v>
      </c>
      <c r="D51" s="127">
        <v>0.73958333333333337</v>
      </c>
      <c r="E51" s="125"/>
      <c r="F51" s="126">
        <v>77</v>
      </c>
      <c r="G51" s="100">
        <v>2.5</v>
      </c>
      <c r="H51" s="136">
        <v>96</v>
      </c>
      <c r="I51" s="148"/>
      <c r="J51" s="1">
        <f t="shared" si="0"/>
        <v>4</v>
      </c>
      <c r="K51" s="8">
        <f t="shared" si="1"/>
        <v>0</v>
      </c>
      <c r="L51" s="8">
        <f t="shared" si="2"/>
        <v>0</v>
      </c>
      <c r="M51" s="7"/>
      <c r="N51" s="6">
        <f t="shared" si="3"/>
        <v>0</v>
      </c>
      <c r="U51" s="13">
        <f t="shared" si="4"/>
        <v>10</v>
      </c>
      <c r="V51" s="13">
        <f t="shared" si="5"/>
        <v>960</v>
      </c>
    </row>
    <row r="52" spans="1:22" ht="16.5" customHeight="1">
      <c r="A52" s="1">
        <v>51</v>
      </c>
      <c r="B52" s="135" t="s">
        <v>115</v>
      </c>
      <c r="C52" s="124" t="s">
        <v>93</v>
      </c>
      <c r="D52" s="99">
        <v>0.36458333333333331</v>
      </c>
      <c r="E52" s="135" t="s">
        <v>116</v>
      </c>
      <c r="F52" s="126">
        <v>41</v>
      </c>
      <c r="G52" s="100">
        <v>3</v>
      </c>
      <c r="H52" s="136">
        <v>96</v>
      </c>
      <c r="I52" s="128"/>
      <c r="J52" s="1">
        <f t="shared" si="0"/>
        <v>3</v>
      </c>
      <c r="K52" s="8">
        <f t="shared" si="1"/>
        <v>0</v>
      </c>
      <c r="L52" s="8">
        <f t="shared" si="2"/>
        <v>0</v>
      </c>
      <c r="M52" s="7"/>
      <c r="N52" s="6">
        <f t="shared" si="3"/>
        <v>0</v>
      </c>
      <c r="U52" s="13">
        <f t="shared" si="4"/>
        <v>9</v>
      </c>
      <c r="V52" s="13">
        <f t="shared" si="5"/>
        <v>864</v>
      </c>
    </row>
    <row r="53" spans="1:22" ht="16.5" customHeight="1">
      <c r="A53" s="1">
        <v>52</v>
      </c>
      <c r="B53" s="137"/>
      <c r="C53" s="124" t="s">
        <v>95</v>
      </c>
      <c r="D53" s="99">
        <v>0.47222222222222227</v>
      </c>
      <c r="E53" s="137"/>
      <c r="F53" s="126">
        <v>11</v>
      </c>
      <c r="G53" s="100">
        <v>3</v>
      </c>
      <c r="H53" s="136">
        <v>96</v>
      </c>
      <c r="I53" s="128"/>
      <c r="J53" s="1">
        <f t="shared" si="0"/>
        <v>1</v>
      </c>
      <c r="K53" s="8">
        <f t="shared" si="1"/>
        <v>0</v>
      </c>
      <c r="L53" s="8">
        <f t="shared" si="2"/>
        <v>0</v>
      </c>
      <c r="M53" s="7"/>
      <c r="N53" s="6">
        <f t="shared" si="3"/>
        <v>0</v>
      </c>
      <c r="U53" s="13">
        <f t="shared" si="4"/>
        <v>3</v>
      </c>
      <c r="V53" s="13">
        <f t="shared" si="5"/>
        <v>288</v>
      </c>
    </row>
    <row r="54" spans="1:22" ht="16.5" customHeight="1">
      <c r="A54" s="1">
        <v>53</v>
      </c>
      <c r="B54" s="137"/>
      <c r="C54" s="124" t="s">
        <v>95</v>
      </c>
      <c r="D54" s="99">
        <v>0.52083333333333337</v>
      </c>
      <c r="E54" s="138"/>
      <c r="F54" s="126">
        <v>30</v>
      </c>
      <c r="G54" s="100">
        <v>3</v>
      </c>
      <c r="H54" s="136">
        <v>96</v>
      </c>
      <c r="I54" s="128"/>
      <c r="J54" s="1">
        <f t="shared" si="0"/>
        <v>2</v>
      </c>
      <c r="K54" s="8">
        <f t="shared" si="1"/>
        <v>0</v>
      </c>
      <c r="L54" s="8">
        <f t="shared" si="2"/>
        <v>0</v>
      </c>
      <c r="M54" s="7"/>
      <c r="N54" s="6">
        <f t="shared" si="3"/>
        <v>0</v>
      </c>
      <c r="U54" s="13">
        <f t="shared" si="4"/>
        <v>6</v>
      </c>
      <c r="V54" s="13">
        <f t="shared" si="5"/>
        <v>576</v>
      </c>
    </row>
    <row r="55" spans="1:22" ht="16.5" customHeight="1">
      <c r="A55" s="1">
        <v>54</v>
      </c>
      <c r="B55" s="137"/>
      <c r="C55" s="124" t="s">
        <v>93</v>
      </c>
      <c r="D55" s="99">
        <v>0.36458333333333331</v>
      </c>
      <c r="E55" s="125" t="s">
        <v>117</v>
      </c>
      <c r="F55" s="126">
        <v>57</v>
      </c>
      <c r="G55" s="100">
        <v>3</v>
      </c>
      <c r="H55" s="136">
        <v>96</v>
      </c>
      <c r="I55" s="128"/>
      <c r="J55" s="1">
        <f t="shared" si="0"/>
        <v>3</v>
      </c>
      <c r="K55" s="8">
        <f t="shared" si="1"/>
        <v>0</v>
      </c>
      <c r="L55" s="8">
        <f t="shared" si="2"/>
        <v>0</v>
      </c>
      <c r="M55" s="7"/>
      <c r="N55" s="6">
        <f t="shared" si="3"/>
        <v>0</v>
      </c>
      <c r="U55" s="13">
        <f t="shared" si="4"/>
        <v>9</v>
      </c>
      <c r="V55" s="13">
        <f t="shared" si="5"/>
        <v>864</v>
      </c>
    </row>
    <row r="56" spans="1:22" ht="16.5" customHeight="1">
      <c r="A56" s="1">
        <v>55</v>
      </c>
      <c r="B56" s="137"/>
      <c r="C56" s="124" t="s">
        <v>95</v>
      </c>
      <c r="D56" s="99">
        <v>0.47222222222222227</v>
      </c>
      <c r="E56" s="125"/>
      <c r="F56" s="126">
        <v>12</v>
      </c>
      <c r="G56" s="100">
        <v>3</v>
      </c>
      <c r="H56" s="136">
        <v>96</v>
      </c>
      <c r="I56" s="128"/>
      <c r="J56" s="1">
        <f t="shared" si="0"/>
        <v>1</v>
      </c>
      <c r="K56" s="8">
        <f t="shared" si="1"/>
        <v>0</v>
      </c>
      <c r="L56" s="8">
        <f t="shared" si="2"/>
        <v>0</v>
      </c>
      <c r="M56" s="7"/>
      <c r="N56" s="6">
        <f t="shared" si="3"/>
        <v>0</v>
      </c>
      <c r="U56" s="13">
        <f t="shared" si="4"/>
        <v>3</v>
      </c>
      <c r="V56" s="13">
        <f t="shared" si="5"/>
        <v>288</v>
      </c>
    </row>
    <row r="57" spans="1:22" ht="16.5" customHeight="1">
      <c r="A57" s="1">
        <v>56</v>
      </c>
      <c r="B57" s="137"/>
      <c r="C57" s="124" t="s">
        <v>95</v>
      </c>
      <c r="D57" s="99">
        <v>0.52083333333333337</v>
      </c>
      <c r="E57" s="125"/>
      <c r="F57" s="126">
        <v>45</v>
      </c>
      <c r="G57" s="100">
        <v>3</v>
      </c>
      <c r="H57" s="136">
        <v>96</v>
      </c>
      <c r="I57" s="128"/>
      <c r="J57" s="1">
        <f t="shared" si="0"/>
        <v>3</v>
      </c>
      <c r="K57" s="8">
        <f t="shared" si="1"/>
        <v>0</v>
      </c>
      <c r="L57" s="8">
        <f t="shared" si="2"/>
        <v>0</v>
      </c>
      <c r="M57" s="7"/>
      <c r="N57" s="6">
        <f t="shared" si="3"/>
        <v>0</v>
      </c>
      <c r="U57" s="13">
        <f t="shared" si="4"/>
        <v>9</v>
      </c>
      <c r="V57" s="13">
        <f t="shared" si="5"/>
        <v>864</v>
      </c>
    </row>
    <row r="58" spans="1:22" ht="16.5" customHeight="1">
      <c r="A58" s="1">
        <v>57</v>
      </c>
      <c r="B58" s="137"/>
      <c r="C58" s="124" t="s">
        <v>93</v>
      </c>
      <c r="D58" s="99">
        <v>0.52430555555555558</v>
      </c>
      <c r="E58" s="135" t="s">
        <v>116</v>
      </c>
      <c r="F58" s="126">
        <v>20</v>
      </c>
      <c r="G58" s="100">
        <v>3</v>
      </c>
      <c r="H58" s="136">
        <v>96</v>
      </c>
      <c r="I58" s="128"/>
      <c r="J58" s="1">
        <f t="shared" si="0"/>
        <v>1</v>
      </c>
      <c r="K58" s="8">
        <f t="shared" si="1"/>
        <v>0</v>
      </c>
      <c r="L58" s="8">
        <f t="shared" si="2"/>
        <v>0</v>
      </c>
      <c r="M58" s="7"/>
      <c r="N58" s="6">
        <f t="shared" si="3"/>
        <v>0</v>
      </c>
      <c r="U58" s="13">
        <f t="shared" si="4"/>
        <v>3</v>
      </c>
      <c r="V58" s="13">
        <f t="shared" si="5"/>
        <v>288</v>
      </c>
    </row>
    <row r="59" spans="1:22" ht="16.5" customHeight="1">
      <c r="A59" s="1">
        <v>58</v>
      </c>
      <c r="B59" s="137"/>
      <c r="C59" s="124" t="s">
        <v>93</v>
      </c>
      <c r="D59" s="99">
        <v>0.54861111111111105</v>
      </c>
      <c r="E59" s="137"/>
      <c r="F59" s="126">
        <v>47</v>
      </c>
      <c r="G59" s="100">
        <v>3</v>
      </c>
      <c r="H59" s="136">
        <v>96</v>
      </c>
      <c r="I59" s="128"/>
      <c r="J59" s="1">
        <f t="shared" si="0"/>
        <v>3</v>
      </c>
      <c r="K59" s="8">
        <f t="shared" si="1"/>
        <v>0</v>
      </c>
      <c r="L59" s="8">
        <f t="shared" si="2"/>
        <v>0</v>
      </c>
      <c r="M59" s="7"/>
      <c r="N59" s="6">
        <f t="shared" si="3"/>
        <v>0</v>
      </c>
      <c r="U59" s="13">
        <f t="shared" si="4"/>
        <v>9</v>
      </c>
      <c r="V59" s="13">
        <f t="shared" si="5"/>
        <v>864</v>
      </c>
    </row>
    <row r="60" spans="1:22" ht="16.5" customHeight="1">
      <c r="A60" s="1">
        <v>59</v>
      </c>
      <c r="B60" s="137"/>
      <c r="C60" s="124" t="s">
        <v>95</v>
      </c>
      <c r="D60" s="99">
        <v>0.66666666666666663</v>
      </c>
      <c r="E60" s="138"/>
      <c r="F60" s="126">
        <v>67</v>
      </c>
      <c r="G60" s="100">
        <v>3</v>
      </c>
      <c r="H60" s="136">
        <v>96</v>
      </c>
      <c r="I60" s="128"/>
      <c r="J60" s="1">
        <f t="shared" si="0"/>
        <v>4</v>
      </c>
      <c r="K60" s="8">
        <f t="shared" si="1"/>
        <v>0</v>
      </c>
      <c r="L60" s="8">
        <f t="shared" si="2"/>
        <v>0</v>
      </c>
      <c r="M60" s="7"/>
      <c r="N60" s="6">
        <f t="shared" si="3"/>
        <v>0</v>
      </c>
      <c r="U60" s="13">
        <f t="shared" si="4"/>
        <v>12</v>
      </c>
      <c r="V60" s="13">
        <f t="shared" si="5"/>
        <v>1152</v>
      </c>
    </row>
    <row r="61" spans="1:22" ht="16.5" customHeight="1">
      <c r="A61" s="1">
        <v>60</v>
      </c>
      <c r="B61" s="137"/>
      <c r="C61" s="124" t="s">
        <v>93</v>
      </c>
      <c r="D61" s="99">
        <v>0.52430555555555558</v>
      </c>
      <c r="E61" s="125" t="s">
        <v>118</v>
      </c>
      <c r="F61" s="126">
        <v>21</v>
      </c>
      <c r="G61" s="100">
        <v>3</v>
      </c>
      <c r="H61" s="136">
        <v>96</v>
      </c>
      <c r="I61" s="128"/>
      <c r="J61" s="1">
        <f t="shared" si="0"/>
        <v>2</v>
      </c>
      <c r="K61" s="8">
        <f t="shared" si="1"/>
        <v>0</v>
      </c>
      <c r="L61" s="8">
        <f t="shared" si="2"/>
        <v>0</v>
      </c>
      <c r="M61" s="7"/>
      <c r="N61" s="6">
        <f t="shared" si="3"/>
        <v>0</v>
      </c>
      <c r="U61" s="13">
        <f t="shared" si="4"/>
        <v>6</v>
      </c>
      <c r="V61" s="13">
        <f t="shared" si="5"/>
        <v>576</v>
      </c>
    </row>
    <row r="62" spans="1:22" ht="16.5" customHeight="1">
      <c r="A62" s="1">
        <v>61</v>
      </c>
      <c r="B62" s="137"/>
      <c r="C62" s="124" t="s">
        <v>93</v>
      </c>
      <c r="D62" s="99">
        <v>0.54861111111111105</v>
      </c>
      <c r="E62" s="125"/>
      <c r="F62" s="126">
        <v>31</v>
      </c>
      <c r="G62" s="100">
        <v>3</v>
      </c>
      <c r="H62" s="136">
        <v>96</v>
      </c>
      <c r="I62" s="128"/>
      <c r="J62" s="1">
        <f t="shared" si="0"/>
        <v>2</v>
      </c>
      <c r="K62" s="8">
        <f t="shared" si="1"/>
        <v>0</v>
      </c>
      <c r="L62" s="8">
        <f t="shared" si="2"/>
        <v>0</v>
      </c>
      <c r="M62" s="7"/>
      <c r="N62" s="6">
        <f t="shared" si="3"/>
        <v>0</v>
      </c>
      <c r="U62" s="13">
        <f t="shared" si="4"/>
        <v>6</v>
      </c>
      <c r="V62" s="13">
        <f t="shared" si="5"/>
        <v>576</v>
      </c>
    </row>
    <row r="63" spans="1:22" ht="16.5" customHeight="1">
      <c r="A63" s="1">
        <v>62</v>
      </c>
      <c r="B63" s="138"/>
      <c r="C63" s="124" t="s">
        <v>95</v>
      </c>
      <c r="D63" s="99">
        <v>0.66666666666666663</v>
      </c>
      <c r="E63" s="125"/>
      <c r="F63" s="126">
        <v>52</v>
      </c>
      <c r="G63" s="100">
        <v>3</v>
      </c>
      <c r="H63" s="136">
        <v>96</v>
      </c>
      <c r="I63" s="128"/>
      <c r="J63" s="1">
        <f t="shared" si="0"/>
        <v>3</v>
      </c>
      <c r="K63" s="8">
        <f t="shared" si="1"/>
        <v>0</v>
      </c>
      <c r="L63" s="8">
        <f t="shared" si="2"/>
        <v>0</v>
      </c>
      <c r="M63" s="7"/>
      <c r="N63" s="6">
        <f t="shared" si="3"/>
        <v>0</v>
      </c>
      <c r="U63" s="13">
        <f t="shared" si="4"/>
        <v>9</v>
      </c>
      <c r="V63" s="13">
        <f t="shared" si="5"/>
        <v>864</v>
      </c>
    </row>
    <row r="64" spans="1:22" ht="16.5" customHeight="1">
      <c r="A64" s="1">
        <v>63</v>
      </c>
      <c r="B64" s="135" t="s">
        <v>119</v>
      </c>
      <c r="C64" s="124" t="s">
        <v>93</v>
      </c>
      <c r="D64" s="99">
        <v>0.375</v>
      </c>
      <c r="E64" s="125" t="s">
        <v>120</v>
      </c>
      <c r="F64" s="126">
        <v>25</v>
      </c>
      <c r="G64" s="100">
        <v>3</v>
      </c>
      <c r="H64" s="136">
        <v>96</v>
      </c>
      <c r="I64" s="128"/>
      <c r="J64" s="1">
        <f t="shared" si="0"/>
        <v>2</v>
      </c>
      <c r="K64" s="8">
        <f t="shared" si="1"/>
        <v>0</v>
      </c>
      <c r="L64" s="8">
        <f t="shared" si="2"/>
        <v>0</v>
      </c>
      <c r="M64" s="7"/>
      <c r="N64" s="6">
        <f t="shared" si="3"/>
        <v>0</v>
      </c>
      <c r="U64" s="13">
        <f t="shared" si="4"/>
        <v>6</v>
      </c>
      <c r="V64" s="13">
        <f t="shared" si="5"/>
        <v>576</v>
      </c>
    </row>
    <row r="65" spans="1:22" ht="16.5" customHeight="1">
      <c r="A65" s="1">
        <v>64</v>
      </c>
      <c r="B65" s="138"/>
      <c r="C65" s="124" t="s">
        <v>95</v>
      </c>
      <c r="D65" s="127">
        <v>0.57291666666666663</v>
      </c>
      <c r="E65" s="125"/>
      <c r="F65" s="126">
        <v>25</v>
      </c>
      <c r="G65" s="100">
        <v>3</v>
      </c>
      <c r="H65" s="136">
        <v>96</v>
      </c>
      <c r="I65" s="128"/>
      <c r="J65" s="1">
        <f t="shared" si="0"/>
        <v>2</v>
      </c>
      <c r="K65" s="8">
        <f t="shared" si="1"/>
        <v>0</v>
      </c>
      <c r="L65" s="8">
        <f t="shared" si="2"/>
        <v>0</v>
      </c>
      <c r="M65" s="7"/>
      <c r="N65" s="6">
        <f t="shared" si="3"/>
        <v>0</v>
      </c>
      <c r="U65" s="13">
        <f t="shared" si="4"/>
        <v>6</v>
      </c>
      <c r="V65" s="13">
        <f t="shared" si="5"/>
        <v>576</v>
      </c>
    </row>
    <row r="66" spans="1:22" ht="16.5" customHeight="1">
      <c r="A66" s="1">
        <v>65</v>
      </c>
      <c r="B66" s="125" t="s">
        <v>121</v>
      </c>
      <c r="C66" s="124" t="s">
        <v>93</v>
      </c>
      <c r="D66" s="99">
        <v>0.375</v>
      </c>
      <c r="E66" s="149" t="s">
        <v>122</v>
      </c>
      <c r="F66" s="126">
        <v>6</v>
      </c>
      <c r="G66" s="150">
        <v>14</v>
      </c>
      <c r="H66" s="136">
        <v>96</v>
      </c>
      <c r="I66" s="128"/>
      <c r="J66" s="1">
        <f t="shared" si="0"/>
        <v>1</v>
      </c>
      <c r="K66" s="8">
        <f t="shared" si="1"/>
        <v>0</v>
      </c>
      <c r="L66" s="8">
        <f t="shared" si="2"/>
        <v>0</v>
      </c>
      <c r="M66" s="7"/>
      <c r="N66" s="6">
        <f t="shared" si="3"/>
        <v>0</v>
      </c>
      <c r="U66" s="13">
        <f t="shared" si="4"/>
        <v>14</v>
      </c>
      <c r="V66" s="13">
        <f t="shared" si="5"/>
        <v>1344</v>
      </c>
    </row>
    <row r="67" spans="1:22" ht="16.5" customHeight="1">
      <c r="A67" s="1">
        <v>66</v>
      </c>
      <c r="B67" s="125"/>
      <c r="C67" s="124" t="s">
        <v>95</v>
      </c>
      <c r="D67" s="99">
        <v>0.52083333333333337</v>
      </c>
      <c r="E67" s="151"/>
      <c r="F67" s="126">
        <v>6</v>
      </c>
      <c r="G67" s="150" t="s">
        <v>123</v>
      </c>
      <c r="H67" s="136">
        <v>96</v>
      </c>
      <c r="I67" s="128"/>
      <c r="J67" s="1">
        <f t="shared" ref="J67:J130" si="6">ROUNDUP(F67/20,0)</f>
        <v>1</v>
      </c>
      <c r="K67" s="8">
        <f t="shared" ref="K67:K130" si="7">$P$3*J67*G67</f>
        <v>0</v>
      </c>
      <c r="L67" s="8">
        <f t="shared" ref="L67:L130" si="8">$P$3*J67*G67*H67</f>
        <v>0</v>
      </c>
      <c r="M67" s="7"/>
      <c r="N67" s="6">
        <f t="shared" ref="N67:N130" si="9">IFERROR(K67/M67,0)</f>
        <v>0</v>
      </c>
      <c r="U67" s="13">
        <f t="shared" ref="U67:U130" si="10">IFERROR(G67*J67,0)</f>
        <v>14</v>
      </c>
      <c r="V67" s="13">
        <f t="shared" ref="V67:V130" si="11">IFERROR(U67*H67,0)</f>
        <v>1344</v>
      </c>
    </row>
    <row r="68" spans="1:22" ht="16.5" customHeight="1">
      <c r="A68" s="1">
        <v>67</v>
      </c>
      <c r="B68" s="125"/>
      <c r="C68" s="124" t="s">
        <v>93</v>
      </c>
      <c r="D68" s="99">
        <v>0.375</v>
      </c>
      <c r="E68" s="125" t="s">
        <v>124</v>
      </c>
      <c r="F68" s="126">
        <v>26</v>
      </c>
      <c r="G68" s="150">
        <f>$G$55</f>
        <v>3</v>
      </c>
      <c r="H68" s="136">
        <v>96</v>
      </c>
      <c r="I68" s="128"/>
      <c r="J68" s="1">
        <f t="shared" si="6"/>
        <v>2</v>
      </c>
      <c r="K68" s="8">
        <f t="shared" si="7"/>
        <v>0</v>
      </c>
      <c r="L68" s="8">
        <f t="shared" si="8"/>
        <v>0</v>
      </c>
      <c r="M68" s="7"/>
      <c r="N68" s="6">
        <f t="shared" si="9"/>
        <v>0</v>
      </c>
      <c r="U68" s="13">
        <f t="shared" si="10"/>
        <v>6</v>
      </c>
      <c r="V68" s="13">
        <f t="shared" si="11"/>
        <v>576</v>
      </c>
    </row>
    <row r="69" spans="1:22" ht="16.5" customHeight="1">
      <c r="A69" s="1">
        <v>68</v>
      </c>
      <c r="B69" s="125"/>
      <c r="C69" s="124" t="s">
        <v>95</v>
      </c>
      <c r="D69" s="99">
        <v>0.54513888888888895</v>
      </c>
      <c r="E69" s="125"/>
      <c r="F69" s="126">
        <v>26</v>
      </c>
      <c r="G69" s="150">
        <v>4.5</v>
      </c>
      <c r="H69" s="136">
        <v>96</v>
      </c>
      <c r="I69" s="128"/>
      <c r="J69" s="1">
        <f t="shared" si="6"/>
        <v>2</v>
      </c>
      <c r="K69" s="8">
        <f t="shared" si="7"/>
        <v>0</v>
      </c>
      <c r="L69" s="8">
        <f t="shared" si="8"/>
        <v>0</v>
      </c>
      <c r="M69" s="7"/>
      <c r="N69" s="6">
        <f t="shared" si="9"/>
        <v>0</v>
      </c>
      <c r="U69" s="13">
        <f t="shared" si="10"/>
        <v>9</v>
      </c>
      <c r="V69" s="13">
        <f t="shared" si="11"/>
        <v>864</v>
      </c>
    </row>
    <row r="70" spans="1:22" ht="16.5" customHeight="1">
      <c r="A70" s="1">
        <v>69</v>
      </c>
      <c r="B70" s="125"/>
      <c r="C70" s="124" t="s">
        <v>93</v>
      </c>
      <c r="D70" s="99">
        <v>0.52430555555555558</v>
      </c>
      <c r="E70" s="125"/>
      <c r="F70" s="126">
        <v>25</v>
      </c>
      <c r="G70" s="150">
        <f>$G$55</f>
        <v>3</v>
      </c>
      <c r="H70" s="136">
        <v>96</v>
      </c>
      <c r="I70" s="128"/>
      <c r="J70" s="1">
        <f t="shared" si="6"/>
        <v>2</v>
      </c>
      <c r="K70" s="8">
        <f t="shared" si="7"/>
        <v>0</v>
      </c>
      <c r="L70" s="8">
        <f t="shared" si="8"/>
        <v>0</v>
      </c>
      <c r="M70" s="7"/>
      <c r="N70" s="6">
        <f t="shared" si="9"/>
        <v>0</v>
      </c>
      <c r="U70" s="13">
        <f t="shared" si="10"/>
        <v>6</v>
      </c>
      <c r="V70" s="13">
        <f t="shared" si="11"/>
        <v>576</v>
      </c>
    </row>
    <row r="71" spans="1:22" ht="16.5" customHeight="1">
      <c r="A71" s="1">
        <v>70</v>
      </c>
      <c r="B71" s="125"/>
      <c r="C71" s="124" t="s">
        <v>95</v>
      </c>
      <c r="D71" s="99">
        <v>0.67013888888888884</v>
      </c>
      <c r="E71" s="125"/>
      <c r="F71" s="126">
        <v>25</v>
      </c>
      <c r="G71" s="150">
        <v>4.5</v>
      </c>
      <c r="H71" s="136">
        <v>96</v>
      </c>
      <c r="I71" s="128"/>
      <c r="J71" s="1">
        <f t="shared" si="6"/>
        <v>2</v>
      </c>
      <c r="K71" s="8">
        <f t="shared" si="7"/>
        <v>0</v>
      </c>
      <c r="L71" s="8">
        <f t="shared" si="8"/>
        <v>0</v>
      </c>
      <c r="M71" s="7"/>
      <c r="N71" s="6">
        <f t="shared" si="9"/>
        <v>0</v>
      </c>
      <c r="U71" s="13">
        <f t="shared" si="10"/>
        <v>9</v>
      </c>
      <c r="V71" s="13">
        <f t="shared" si="11"/>
        <v>864</v>
      </c>
    </row>
    <row r="72" spans="1:22" ht="16.5" customHeight="1">
      <c r="A72" s="1">
        <v>71</v>
      </c>
      <c r="B72" s="125" t="s">
        <v>125</v>
      </c>
      <c r="C72" s="124" t="s">
        <v>93</v>
      </c>
      <c r="D72" s="99">
        <v>0.375</v>
      </c>
      <c r="E72" s="125" t="s">
        <v>126</v>
      </c>
      <c r="F72" s="126">
        <v>21</v>
      </c>
      <c r="G72" s="150">
        <v>3</v>
      </c>
      <c r="H72" s="136">
        <v>96</v>
      </c>
      <c r="I72" s="152" t="s">
        <v>127</v>
      </c>
      <c r="J72" s="1">
        <f t="shared" si="6"/>
        <v>2</v>
      </c>
      <c r="K72" s="8">
        <f t="shared" si="7"/>
        <v>0</v>
      </c>
      <c r="L72" s="8">
        <f t="shared" si="8"/>
        <v>0</v>
      </c>
      <c r="M72" s="7"/>
      <c r="N72" s="6">
        <f t="shared" si="9"/>
        <v>0</v>
      </c>
      <c r="U72" s="13">
        <f t="shared" si="10"/>
        <v>6</v>
      </c>
      <c r="V72" s="13">
        <f t="shared" si="11"/>
        <v>576</v>
      </c>
    </row>
    <row r="73" spans="1:22" ht="16.5" customHeight="1">
      <c r="A73" s="1">
        <v>72</v>
      </c>
      <c r="B73" s="125"/>
      <c r="C73" s="124" t="s">
        <v>95</v>
      </c>
      <c r="D73" s="127">
        <v>0.5625</v>
      </c>
      <c r="E73" s="125"/>
      <c r="F73" s="126">
        <v>21</v>
      </c>
      <c r="G73" s="150">
        <v>3</v>
      </c>
      <c r="H73" s="136">
        <v>96</v>
      </c>
      <c r="I73" s="153"/>
      <c r="J73" s="1">
        <f t="shared" si="6"/>
        <v>2</v>
      </c>
      <c r="K73" s="8">
        <f t="shared" si="7"/>
        <v>0</v>
      </c>
      <c r="L73" s="8">
        <f t="shared" si="8"/>
        <v>0</v>
      </c>
      <c r="M73" s="7"/>
      <c r="N73" s="6">
        <f t="shared" si="9"/>
        <v>0</v>
      </c>
      <c r="U73" s="13">
        <f t="shared" si="10"/>
        <v>6</v>
      </c>
      <c r="V73" s="13">
        <f t="shared" si="11"/>
        <v>576</v>
      </c>
    </row>
    <row r="74" spans="1:22" ht="16.5" customHeight="1">
      <c r="A74" s="1">
        <v>73</v>
      </c>
      <c r="B74" s="125"/>
      <c r="C74" s="124" t="s">
        <v>93</v>
      </c>
      <c r="D74" s="99">
        <v>0.375</v>
      </c>
      <c r="E74" s="125" t="s">
        <v>128</v>
      </c>
      <c r="F74" s="126">
        <v>7</v>
      </c>
      <c r="G74" s="150">
        <v>3</v>
      </c>
      <c r="H74" s="136">
        <v>96</v>
      </c>
      <c r="I74" s="153"/>
      <c r="J74" s="1">
        <f t="shared" si="6"/>
        <v>1</v>
      </c>
      <c r="K74" s="8">
        <f t="shared" si="7"/>
        <v>0</v>
      </c>
      <c r="L74" s="8">
        <f t="shared" si="8"/>
        <v>0</v>
      </c>
      <c r="M74" s="7"/>
      <c r="N74" s="6">
        <f t="shared" si="9"/>
        <v>0</v>
      </c>
      <c r="U74" s="13">
        <f t="shared" si="10"/>
        <v>3</v>
      </c>
      <c r="V74" s="13">
        <f t="shared" si="11"/>
        <v>288</v>
      </c>
    </row>
    <row r="75" spans="1:22" ht="16.5" customHeight="1">
      <c r="A75" s="1">
        <v>74</v>
      </c>
      <c r="B75" s="125"/>
      <c r="C75" s="124" t="s">
        <v>95</v>
      </c>
      <c r="D75" s="127">
        <v>0.5625</v>
      </c>
      <c r="E75" s="125"/>
      <c r="F75" s="126">
        <v>7</v>
      </c>
      <c r="G75" s="150">
        <v>3</v>
      </c>
      <c r="H75" s="136">
        <v>96</v>
      </c>
      <c r="I75" s="153"/>
      <c r="J75" s="1">
        <f t="shared" si="6"/>
        <v>1</v>
      </c>
      <c r="K75" s="8">
        <f t="shared" si="7"/>
        <v>0</v>
      </c>
      <c r="L75" s="8">
        <f t="shared" si="8"/>
        <v>0</v>
      </c>
      <c r="M75" s="7"/>
      <c r="N75" s="6">
        <f t="shared" si="9"/>
        <v>0</v>
      </c>
      <c r="U75" s="13">
        <f t="shared" si="10"/>
        <v>3</v>
      </c>
      <c r="V75" s="13">
        <f t="shared" si="11"/>
        <v>288</v>
      </c>
    </row>
    <row r="76" spans="1:22" ht="16.5" customHeight="1">
      <c r="A76" s="1">
        <v>75</v>
      </c>
      <c r="B76" s="154"/>
      <c r="C76" s="124" t="s">
        <v>93</v>
      </c>
      <c r="D76" s="99">
        <v>0.375</v>
      </c>
      <c r="E76" s="155" t="s">
        <v>129</v>
      </c>
      <c r="F76" s="126">
        <v>4</v>
      </c>
      <c r="G76" s="150">
        <v>3</v>
      </c>
      <c r="H76" s="136">
        <v>96</v>
      </c>
      <c r="I76" s="153"/>
      <c r="J76" s="1">
        <f t="shared" si="6"/>
        <v>1</v>
      </c>
      <c r="K76" s="8">
        <f t="shared" si="7"/>
        <v>0</v>
      </c>
      <c r="L76" s="8">
        <f t="shared" si="8"/>
        <v>0</v>
      </c>
      <c r="M76" s="7"/>
      <c r="N76" s="6">
        <f t="shared" si="9"/>
        <v>0</v>
      </c>
      <c r="U76" s="13">
        <f t="shared" si="10"/>
        <v>3</v>
      </c>
      <c r="V76" s="13">
        <f t="shared" si="11"/>
        <v>288</v>
      </c>
    </row>
    <row r="77" spans="1:22" ht="16.5" customHeight="1">
      <c r="A77" s="1">
        <v>76</v>
      </c>
      <c r="B77" s="154"/>
      <c r="C77" s="124" t="s">
        <v>95</v>
      </c>
      <c r="D77" s="127">
        <v>0.5625</v>
      </c>
      <c r="E77" s="155"/>
      <c r="F77" s="126">
        <v>4</v>
      </c>
      <c r="G77" s="150">
        <v>3</v>
      </c>
      <c r="H77" s="136">
        <v>96</v>
      </c>
      <c r="I77" s="153"/>
      <c r="J77" s="1">
        <f t="shared" si="6"/>
        <v>1</v>
      </c>
      <c r="K77" s="8">
        <f t="shared" si="7"/>
        <v>0</v>
      </c>
      <c r="L77" s="8">
        <f t="shared" si="8"/>
        <v>0</v>
      </c>
      <c r="M77" s="7"/>
      <c r="N77" s="6">
        <f t="shared" si="9"/>
        <v>0</v>
      </c>
      <c r="U77" s="13">
        <f t="shared" si="10"/>
        <v>3</v>
      </c>
      <c r="V77" s="13">
        <f t="shared" si="11"/>
        <v>288</v>
      </c>
    </row>
    <row r="78" spans="1:22" ht="16.5" customHeight="1">
      <c r="A78" s="1">
        <v>77</v>
      </c>
      <c r="B78" s="135" t="s">
        <v>130</v>
      </c>
      <c r="C78" s="124" t="s">
        <v>93</v>
      </c>
      <c r="D78" s="99">
        <v>0.375</v>
      </c>
      <c r="E78" s="125" t="s">
        <v>131</v>
      </c>
      <c r="F78" s="126">
        <v>13</v>
      </c>
      <c r="G78" s="100">
        <v>2.2000000000000002</v>
      </c>
      <c r="H78" s="136">
        <v>96</v>
      </c>
      <c r="I78" s="128"/>
      <c r="J78" s="1">
        <f t="shared" si="6"/>
        <v>1</v>
      </c>
      <c r="K78" s="8">
        <f t="shared" si="7"/>
        <v>0</v>
      </c>
      <c r="L78" s="8">
        <f t="shared" si="8"/>
        <v>0</v>
      </c>
      <c r="M78" s="7"/>
      <c r="N78" s="6">
        <f t="shared" si="9"/>
        <v>0</v>
      </c>
      <c r="U78" s="13">
        <f t="shared" si="10"/>
        <v>2.2000000000000002</v>
      </c>
      <c r="V78" s="13">
        <f t="shared" si="11"/>
        <v>211.20000000000002</v>
      </c>
    </row>
    <row r="79" spans="1:22" ht="16.5" customHeight="1">
      <c r="A79" s="1">
        <v>78</v>
      </c>
      <c r="B79" s="138"/>
      <c r="C79" s="124" t="s">
        <v>95</v>
      </c>
      <c r="D79" s="99">
        <v>0.59027777777777779</v>
      </c>
      <c r="E79" s="125"/>
      <c r="F79" s="126">
        <v>13</v>
      </c>
      <c r="G79" s="100">
        <v>2.2000000000000002</v>
      </c>
      <c r="H79" s="136">
        <v>96</v>
      </c>
      <c r="I79" s="128"/>
      <c r="J79" s="1">
        <f t="shared" si="6"/>
        <v>1</v>
      </c>
      <c r="K79" s="8">
        <f t="shared" si="7"/>
        <v>0</v>
      </c>
      <c r="L79" s="8">
        <f t="shared" si="8"/>
        <v>0</v>
      </c>
      <c r="M79" s="7"/>
      <c r="N79" s="6">
        <f t="shared" si="9"/>
        <v>0</v>
      </c>
      <c r="U79" s="13">
        <f t="shared" si="10"/>
        <v>2.2000000000000002</v>
      </c>
      <c r="V79" s="13">
        <f t="shared" si="11"/>
        <v>211.20000000000002</v>
      </c>
    </row>
    <row r="80" spans="1:22" ht="16.5" customHeight="1">
      <c r="A80" s="1">
        <v>79</v>
      </c>
      <c r="B80" s="125" t="s">
        <v>132</v>
      </c>
      <c r="C80" s="124" t="s">
        <v>93</v>
      </c>
      <c r="D80" s="99">
        <v>0.375</v>
      </c>
      <c r="E80" s="125" t="s">
        <v>133</v>
      </c>
      <c r="F80" s="126">
        <v>10</v>
      </c>
      <c r="G80" s="100">
        <v>3</v>
      </c>
      <c r="H80" s="136">
        <v>96</v>
      </c>
      <c r="I80" s="128"/>
      <c r="J80" s="1">
        <f t="shared" si="6"/>
        <v>1</v>
      </c>
      <c r="K80" s="8">
        <f t="shared" si="7"/>
        <v>0</v>
      </c>
      <c r="L80" s="8">
        <f t="shared" si="8"/>
        <v>0</v>
      </c>
      <c r="M80" s="7"/>
      <c r="N80" s="6">
        <f t="shared" si="9"/>
        <v>0</v>
      </c>
      <c r="U80" s="13">
        <f t="shared" si="10"/>
        <v>3</v>
      </c>
      <c r="V80" s="13">
        <f t="shared" si="11"/>
        <v>288</v>
      </c>
    </row>
    <row r="81" spans="1:22" ht="16.5" customHeight="1">
      <c r="A81" s="1">
        <v>80</v>
      </c>
      <c r="B81" s="125"/>
      <c r="C81" s="124" t="s">
        <v>95</v>
      </c>
      <c r="D81" s="127">
        <v>0.52083333333333337</v>
      </c>
      <c r="E81" s="125"/>
      <c r="F81" s="126">
        <v>5</v>
      </c>
      <c r="G81" s="100">
        <v>3</v>
      </c>
      <c r="H81" s="136">
        <v>96</v>
      </c>
      <c r="I81" s="128"/>
      <c r="J81" s="1">
        <f t="shared" si="6"/>
        <v>1</v>
      </c>
      <c r="K81" s="8">
        <f t="shared" si="7"/>
        <v>0</v>
      </c>
      <c r="L81" s="8">
        <f t="shared" si="8"/>
        <v>0</v>
      </c>
      <c r="M81" s="7"/>
      <c r="N81" s="6">
        <f t="shared" si="9"/>
        <v>0</v>
      </c>
      <c r="U81" s="13">
        <f t="shared" si="10"/>
        <v>3</v>
      </c>
      <c r="V81" s="13">
        <f t="shared" si="11"/>
        <v>288</v>
      </c>
    </row>
    <row r="82" spans="1:22" ht="16.5" customHeight="1">
      <c r="A82" s="1">
        <v>81</v>
      </c>
      <c r="B82" s="125"/>
      <c r="C82" s="124" t="s">
        <v>95</v>
      </c>
      <c r="D82" s="127">
        <v>0.63194444444444442</v>
      </c>
      <c r="E82" s="125"/>
      <c r="F82" s="126">
        <v>5</v>
      </c>
      <c r="G82" s="100">
        <v>3</v>
      </c>
      <c r="H82" s="136">
        <v>96</v>
      </c>
      <c r="I82" s="128"/>
      <c r="J82" s="1">
        <f t="shared" si="6"/>
        <v>1</v>
      </c>
      <c r="K82" s="8">
        <f t="shared" si="7"/>
        <v>0</v>
      </c>
      <c r="L82" s="8">
        <f t="shared" si="8"/>
        <v>0</v>
      </c>
      <c r="M82" s="7"/>
      <c r="N82" s="6">
        <f t="shared" si="9"/>
        <v>0</v>
      </c>
      <c r="U82" s="13">
        <f t="shared" si="10"/>
        <v>3</v>
      </c>
      <c r="V82" s="13">
        <f t="shared" si="11"/>
        <v>288</v>
      </c>
    </row>
    <row r="83" spans="1:22" ht="16.5" customHeight="1">
      <c r="A83" s="1">
        <v>82</v>
      </c>
      <c r="B83" s="135" t="s">
        <v>134</v>
      </c>
      <c r="C83" s="124" t="s">
        <v>93</v>
      </c>
      <c r="D83" s="99">
        <v>0.56944444444444442</v>
      </c>
      <c r="E83" s="125" t="s">
        <v>135</v>
      </c>
      <c r="F83" s="126">
        <v>1</v>
      </c>
      <c r="G83" s="100">
        <v>3</v>
      </c>
      <c r="H83" s="136">
        <v>96</v>
      </c>
      <c r="I83" s="128"/>
      <c r="J83" s="1">
        <f t="shared" si="6"/>
        <v>1</v>
      </c>
      <c r="K83" s="8">
        <f t="shared" si="7"/>
        <v>0</v>
      </c>
      <c r="L83" s="8">
        <f t="shared" si="8"/>
        <v>0</v>
      </c>
      <c r="M83" s="7"/>
      <c r="N83" s="6">
        <f t="shared" si="9"/>
        <v>0</v>
      </c>
      <c r="U83" s="13">
        <f t="shared" si="10"/>
        <v>3</v>
      </c>
      <c r="V83" s="13">
        <f t="shared" si="11"/>
        <v>288</v>
      </c>
    </row>
    <row r="84" spans="1:22" ht="16.5" customHeight="1">
      <c r="A84" s="1">
        <v>83</v>
      </c>
      <c r="B84" s="138"/>
      <c r="C84" s="124" t="s">
        <v>95</v>
      </c>
      <c r="D84" s="127">
        <v>0.73611111111111116</v>
      </c>
      <c r="E84" s="125"/>
      <c r="F84" s="126">
        <v>1</v>
      </c>
      <c r="G84" s="100">
        <v>3</v>
      </c>
      <c r="H84" s="136">
        <v>96</v>
      </c>
      <c r="I84" s="128"/>
      <c r="J84" s="1">
        <f t="shared" si="6"/>
        <v>1</v>
      </c>
      <c r="K84" s="8">
        <f t="shared" si="7"/>
        <v>0</v>
      </c>
      <c r="L84" s="8">
        <f t="shared" si="8"/>
        <v>0</v>
      </c>
      <c r="M84" s="7"/>
      <c r="N84" s="6">
        <f t="shared" si="9"/>
        <v>0</v>
      </c>
      <c r="U84" s="13">
        <f t="shared" si="10"/>
        <v>3</v>
      </c>
      <c r="V84" s="13">
        <f t="shared" si="11"/>
        <v>288</v>
      </c>
    </row>
    <row r="85" spans="1:22" ht="16.5" customHeight="1">
      <c r="A85" s="1">
        <v>84</v>
      </c>
      <c r="B85" s="135" t="s">
        <v>136</v>
      </c>
      <c r="C85" s="124" t="s">
        <v>93</v>
      </c>
      <c r="D85" s="99">
        <v>0.375</v>
      </c>
      <c r="E85" s="125" t="s">
        <v>137</v>
      </c>
      <c r="F85" s="126">
        <v>38</v>
      </c>
      <c r="G85" s="100">
        <v>4</v>
      </c>
      <c r="H85" s="136">
        <v>96</v>
      </c>
      <c r="I85" s="128"/>
      <c r="J85" s="1">
        <f t="shared" si="6"/>
        <v>2</v>
      </c>
      <c r="K85" s="8">
        <f t="shared" si="7"/>
        <v>0</v>
      </c>
      <c r="L85" s="8">
        <f t="shared" si="8"/>
        <v>0</v>
      </c>
      <c r="M85" s="7"/>
      <c r="N85" s="6">
        <f t="shared" si="9"/>
        <v>0</v>
      </c>
      <c r="U85" s="13">
        <f t="shared" si="10"/>
        <v>8</v>
      </c>
      <c r="V85" s="13">
        <f t="shared" si="11"/>
        <v>768</v>
      </c>
    </row>
    <row r="86" spans="1:22" ht="16.5" customHeight="1">
      <c r="A86" s="1">
        <v>85</v>
      </c>
      <c r="B86" s="138"/>
      <c r="C86" s="124" t="s">
        <v>95</v>
      </c>
      <c r="D86" s="99">
        <v>0.5625</v>
      </c>
      <c r="E86" s="125"/>
      <c r="F86" s="126">
        <v>38</v>
      </c>
      <c r="G86" s="100">
        <v>4</v>
      </c>
      <c r="H86" s="136">
        <v>96</v>
      </c>
      <c r="I86" s="128"/>
      <c r="J86" s="1">
        <f t="shared" si="6"/>
        <v>2</v>
      </c>
      <c r="K86" s="8">
        <f t="shared" si="7"/>
        <v>0</v>
      </c>
      <c r="L86" s="8">
        <f t="shared" si="8"/>
        <v>0</v>
      </c>
      <c r="M86" s="7"/>
      <c r="N86" s="6">
        <f t="shared" si="9"/>
        <v>0</v>
      </c>
      <c r="U86" s="13">
        <f t="shared" si="10"/>
        <v>8</v>
      </c>
      <c r="V86" s="13">
        <f t="shared" si="11"/>
        <v>768</v>
      </c>
    </row>
    <row r="87" spans="1:22" ht="16.5" customHeight="1">
      <c r="A87" s="1">
        <v>86</v>
      </c>
      <c r="B87" s="135" t="s">
        <v>138</v>
      </c>
      <c r="C87" s="124" t="s">
        <v>93</v>
      </c>
      <c r="D87" s="99">
        <v>0.375</v>
      </c>
      <c r="E87" s="125" t="s">
        <v>139</v>
      </c>
      <c r="F87" s="126">
        <v>24</v>
      </c>
      <c r="G87" s="100">
        <v>4</v>
      </c>
      <c r="H87" s="136">
        <v>96</v>
      </c>
      <c r="I87" s="128"/>
      <c r="J87" s="1">
        <f t="shared" si="6"/>
        <v>2</v>
      </c>
      <c r="K87" s="8">
        <f t="shared" si="7"/>
        <v>0</v>
      </c>
      <c r="L87" s="8">
        <f t="shared" si="8"/>
        <v>0</v>
      </c>
      <c r="M87" s="7"/>
      <c r="N87" s="6">
        <f t="shared" si="9"/>
        <v>0</v>
      </c>
      <c r="U87" s="13">
        <f t="shared" si="10"/>
        <v>8</v>
      </c>
      <c r="V87" s="13">
        <f t="shared" si="11"/>
        <v>768</v>
      </c>
    </row>
    <row r="88" spans="1:22" ht="16.5" customHeight="1">
      <c r="A88" s="1">
        <v>87</v>
      </c>
      <c r="B88" s="138"/>
      <c r="C88" s="124" t="s">
        <v>95</v>
      </c>
      <c r="D88" s="141">
        <v>0.61458333333333337</v>
      </c>
      <c r="E88" s="125"/>
      <c r="F88" s="126">
        <v>21</v>
      </c>
      <c r="G88" s="100">
        <v>4</v>
      </c>
      <c r="H88" s="136">
        <v>96</v>
      </c>
      <c r="I88" s="128"/>
      <c r="J88" s="1">
        <f t="shared" si="6"/>
        <v>2</v>
      </c>
      <c r="K88" s="8">
        <f t="shared" si="7"/>
        <v>0</v>
      </c>
      <c r="L88" s="8">
        <f t="shared" si="8"/>
        <v>0</v>
      </c>
      <c r="M88" s="7"/>
      <c r="N88" s="6">
        <f t="shared" si="9"/>
        <v>0</v>
      </c>
      <c r="U88" s="13">
        <f t="shared" si="10"/>
        <v>8</v>
      </c>
      <c r="V88" s="13">
        <f t="shared" si="11"/>
        <v>768</v>
      </c>
    </row>
    <row r="89" spans="1:22" ht="16.5" customHeight="1">
      <c r="A89" s="1">
        <v>88</v>
      </c>
      <c r="B89" s="135" t="s">
        <v>140</v>
      </c>
      <c r="C89" s="124" t="s">
        <v>93</v>
      </c>
      <c r="D89" s="99">
        <v>0.56597222222222221</v>
      </c>
      <c r="E89" s="135" t="s">
        <v>141</v>
      </c>
      <c r="F89" s="126">
        <v>23</v>
      </c>
      <c r="G89" s="100">
        <v>13</v>
      </c>
      <c r="H89" s="136">
        <v>96</v>
      </c>
      <c r="I89" s="146" t="s">
        <v>142</v>
      </c>
      <c r="J89" s="1">
        <f t="shared" si="6"/>
        <v>2</v>
      </c>
      <c r="K89" s="8">
        <f t="shared" si="7"/>
        <v>0</v>
      </c>
      <c r="L89" s="8">
        <f t="shared" si="8"/>
        <v>0</v>
      </c>
      <c r="M89" s="7"/>
      <c r="N89" s="6">
        <f t="shared" si="9"/>
        <v>0</v>
      </c>
      <c r="U89" s="13">
        <f t="shared" si="10"/>
        <v>26</v>
      </c>
      <c r="V89" s="13">
        <f t="shared" si="11"/>
        <v>2496</v>
      </c>
    </row>
    <row r="90" spans="1:22" ht="16.5" customHeight="1">
      <c r="A90" s="1">
        <v>89</v>
      </c>
      <c r="B90" s="137"/>
      <c r="C90" s="124" t="s">
        <v>95</v>
      </c>
      <c r="D90" s="127">
        <v>0.73611111111111116</v>
      </c>
      <c r="E90" s="138"/>
      <c r="F90" s="126">
        <v>23</v>
      </c>
      <c r="G90" s="100">
        <v>13</v>
      </c>
      <c r="H90" s="136">
        <v>96</v>
      </c>
      <c r="I90" s="147"/>
      <c r="J90" s="1">
        <f t="shared" si="6"/>
        <v>2</v>
      </c>
      <c r="K90" s="8">
        <f t="shared" si="7"/>
        <v>0</v>
      </c>
      <c r="L90" s="8">
        <f t="shared" si="8"/>
        <v>0</v>
      </c>
      <c r="M90" s="7"/>
      <c r="N90" s="6">
        <f t="shared" si="9"/>
        <v>0</v>
      </c>
      <c r="U90" s="13">
        <f t="shared" si="10"/>
        <v>26</v>
      </c>
      <c r="V90" s="13">
        <f t="shared" si="11"/>
        <v>2496</v>
      </c>
    </row>
    <row r="91" spans="1:22" ht="16.5" customHeight="1">
      <c r="A91" s="1">
        <v>90</v>
      </c>
      <c r="B91" s="125" t="s">
        <v>143</v>
      </c>
      <c r="C91" s="124" t="s">
        <v>93</v>
      </c>
      <c r="D91" s="99">
        <v>0.41666666666666669</v>
      </c>
      <c r="E91" s="125" t="s">
        <v>144</v>
      </c>
      <c r="F91" s="126">
        <v>19</v>
      </c>
      <c r="G91" s="100">
        <v>10</v>
      </c>
      <c r="H91" s="136">
        <v>96</v>
      </c>
      <c r="I91" s="128"/>
      <c r="J91" s="1">
        <f t="shared" si="6"/>
        <v>1</v>
      </c>
      <c r="K91" s="8">
        <f t="shared" si="7"/>
        <v>0</v>
      </c>
      <c r="L91" s="8">
        <f t="shared" si="8"/>
        <v>0</v>
      </c>
      <c r="M91" s="7"/>
      <c r="N91" s="6">
        <f t="shared" si="9"/>
        <v>0</v>
      </c>
      <c r="U91" s="13">
        <f t="shared" si="10"/>
        <v>10</v>
      </c>
      <c r="V91" s="13">
        <f t="shared" si="11"/>
        <v>960</v>
      </c>
    </row>
    <row r="92" spans="1:22" ht="16.5" customHeight="1">
      <c r="A92" s="1">
        <v>91</v>
      </c>
      <c r="B92" s="125"/>
      <c r="C92" s="124" t="s">
        <v>95</v>
      </c>
      <c r="D92" s="99">
        <v>0.625</v>
      </c>
      <c r="E92" s="125"/>
      <c r="F92" s="126">
        <v>19</v>
      </c>
      <c r="G92" s="100">
        <v>10</v>
      </c>
      <c r="H92" s="136">
        <v>96</v>
      </c>
      <c r="I92" s="128"/>
      <c r="J92" s="1">
        <f t="shared" si="6"/>
        <v>1</v>
      </c>
      <c r="K92" s="8">
        <f t="shared" si="7"/>
        <v>0</v>
      </c>
      <c r="L92" s="8">
        <f t="shared" si="8"/>
        <v>0</v>
      </c>
      <c r="M92" s="7"/>
      <c r="N92" s="6">
        <f t="shared" si="9"/>
        <v>0</v>
      </c>
      <c r="U92" s="13">
        <f t="shared" si="10"/>
        <v>10</v>
      </c>
      <c r="V92" s="13">
        <f t="shared" si="11"/>
        <v>960</v>
      </c>
    </row>
    <row r="93" spans="1:22" ht="16.5" customHeight="1">
      <c r="A93" s="1">
        <v>92</v>
      </c>
      <c r="B93" s="125"/>
      <c r="C93" s="124" t="s">
        <v>93</v>
      </c>
      <c r="D93" s="99">
        <v>0.41666666666666669</v>
      </c>
      <c r="E93" s="125" t="s">
        <v>145</v>
      </c>
      <c r="F93" s="126">
        <v>17</v>
      </c>
      <c r="G93" s="150">
        <v>12</v>
      </c>
      <c r="H93" s="136">
        <v>96</v>
      </c>
      <c r="I93" s="128"/>
      <c r="J93" s="1">
        <f t="shared" si="6"/>
        <v>1</v>
      </c>
      <c r="K93" s="8">
        <f t="shared" si="7"/>
        <v>0</v>
      </c>
      <c r="L93" s="8">
        <f t="shared" si="8"/>
        <v>0</v>
      </c>
      <c r="M93" s="7"/>
      <c r="N93" s="6">
        <f t="shared" si="9"/>
        <v>0</v>
      </c>
      <c r="U93" s="13">
        <f t="shared" si="10"/>
        <v>12</v>
      </c>
      <c r="V93" s="13">
        <f t="shared" si="11"/>
        <v>1152</v>
      </c>
    </row>
    <row r="94" spans="1:22" ht="16.5" customHeight="1">
      <c r="A94" s="1">
        <v>93</v>
      </c>
      <c r="B94" s="125"/>
      <c r="C94" s="124" t="s">
        <v>95</v>
      </c>
      <c r="D94" s="99">
        <v>0.625</v>
      </c>
      <c r="E94" s="125"/>
      <c r="F94" s="126">
        <v>17</v>
      </c>
      <c r="G94" s="150">
        <v>12</v>
      </c>
      <c r="H94" s="136">
        <v>96</v>
      </c>
      <c r="I94" s="128"/>
      <c r="J94" s="1">
        <f t="shared" si="6"/>
        <v>1</v>
      </c>
      <c r="K94" s="8">
        <f t="shared" si="7"/>
        <v>0</v>
      </c>
      <c r="L94" s="8">
        <f t="shared" si="8"/>
        <v>0</v>
      </c>
      <c r="M94" s="7"/>
      <c r="N94" s="6">
        <f t="shared" si="9"/>
        <v>0</v>
      </c>
      <c r="U94" s="13">
        <f t="shared" si="10"/>
        <v>12</v>
      </c>
      <c r="V94" s="13">
        <f t="shared" si="11"/>
        <v>1152</v>
      </c>
    </row>
    <row r="95" spans="1:22" ht="16.5" customHeight="1">
      <c r="A95" s="1">
        <v>94</v>
      </c>
      <c r="B95" s="135" t="s">
        <v>146</v>
      </c>
      <c r="C95" s="124" t="s">
        <v>93</v>
      </c>
      <c r="D95" s="99">
        <v>0.375</v>
      </c>
      <c r="E95" s="125" t="s">
        <v>147</v>
      </c>
      <c r="F95" s="126">
        <v>60</v>
      </c>
      <c r="G95" s="100">
        <v>5</v>
      </c>
      <c r="H95" s="136">
        <v>96</v>
      </c>
      <c r="I95" s="128"/>
      <c r="J95" s="1">
        <f t="shared" si="6"/>
        <v>3</v>
      </c>
      <c r="K95" s="8">
        <f t="shared" si="7"/>
        <v>0</v>
      </c>
      <c r="L95" s="8">
        <f t="shared" si="8"/>
        <v>0</v>
      </c>
      <c r="M95" s="7"/>
      <c r="N95" s="6">
        <f t="shared" si="9"/>
        <v>0</v>
      </c>
      <c r="U95" s="13">
        <f t="shared" si="10"/>
        <v>15</v>
      </c>
      <c r="V95" s="13">
        <f t="shared" si="11"/>
        <v>1440</v>
      </c>
    </row>
    <row r="96" spans="1:22" ht="16.5" customHeight="1">
      <c r="A96" s="1">
        <v>95</v>
      </c>
      <c r="B96" s="137"/>
      <c r="C96" s="124" t="s">
        <v>95</v>
      </c>
      <c r="D96" s="156">
        <v>0.56944444444444442</v>
      </c>
      <c r="E96" s="125"/>
      <c r="F96" s="126">
        <v>30</v>
      </c>
      <c r="G96" s="100">
        <v>5</v>
      </c>
      <c r="H96" s="136">
        <v>96</v>
      </c>
      <c r="I96" s="128"/>
      <c r="J96" s="1">
        <f t="shared" si="6"/>
        <v>2</v>
      </c>
      <c r="K96" s="8">
        <f t="shared" si="7"/>
        <v>0</v>
      </c>
      <c r="L96" s="8">
        <f t="shared" si="8"/>
        <v>0</v>
      </c>
      <c r="M96" s="7"/>
      <c r="N96" s="6">
        <f t="shared" si="9"/>
        <v>0</v>
      </c>
      <c r="U96" s="13">
        <f t="shared" si="10"/>
        <v>10</v>
      </c>
      <c r="V96" s="13">
        <f t="shared" si="11"/>
        <v>960</v>
      </c>
    </row>
    <row r="97" spans="1:22" ht="16.5" customHeight="1">
      <c r="A97" s="1">
        <v>96</v>
      </c>
      <c r="B97" s="138"/>
      <c r="C97" s="124" t="s">
        <v>95</v>
      </c>
      <c r="D97" s="99">
        <v>0.60069444444444442</v>
      </c>
      <c r="E97" s="125"/>
      <c r="F97" s="126">
        <v>30</v>
      </c>
      <c r="G97" s="100">
        <v>5</v>
      </c>
      <c r="H97" s="136">
        <v>96</v>
      </c>
      <c r="I97" s="128"/>
      <c r="J97" s="1">
        <f t="shared" si="6"/>
        <v>2</v>
      </c>
      <c r="K97" s="8">
        <f t="shared" si="7"/>
        <v>0</v>
      </c>
      <c r="L97" s="8">
        <f t="shared" si="8"/>
        <v>0</v>
      </c>
      <c r="M97" s="7"/>
      <c r="N97" s="6">
        <f t="shared" si="9"/>
        <v>0</v>
      </c>
      <c r="U97" s="13">
        <f t="shared" si="10"/>
        <v>10</v>
      </c>
      <c r="V97" s="13">
        <f t="shared" si="11"/>
        <v>960</v>
      </c>
    </row>
    <row r="98" spans="1:22" ht="16.5" customHeight="1">
      <c r="A98" s="1">
        <v>97</v>
      </c>
      <c r="B98" s="135" t="s">
        <v>148</v>
      </c>
      <c r="C98" s="124" t="s">
        <v>93</v>
      </c>
      <c r="D98" s="99">
        <v>0.375</v>
      </c>
      <c r="E98" s="125" t="s">
        <v>149</v>
      </c>
      <c r="F98" s="126">
        <v>10</v>
      </c>
      <c r="G98" s="100">
        <v>2.8</v>
      </c>
      <c r="H98" s="136">
        <v>96</v>
      </c>
      <c r="I98" s="128"/>
      <c r="J98" s="1">
        <f t="shared" si="6"/>
        <v>1</v>
      </c>
      <c r="K98" s="8">
        <f t="shared" si="7"/>
        <v>0</v>
      </c>
      <c r="L98" s="8">
        <f t="shared" si="8"/>
        <v>0</v>
      </c>
      <c r="M98" s="7"/>
      <c r="N98" s="6">
        <f t="shared" si="9"/>
        <v>0</v>
      </c>
      <c r="U98" s="13">
        <f t="shared" si="10"/>
        <v>2.8</v>
      </c>
      <c r="V98" s="13">
        <f t="shared" si="11"/>
        <v>268.79999999999995</v>
      </c>
    </row>
    <row r="99" spans="1:22" ht="16.5" customHeight="1">
      <c r="A99" s="1">
        <v>98</v>
      </c>
      <c r="B99" s="138"/>
      <c r="C99" s="124" t="s">
        <v>95</v>
      </c>
      <c r="D99" s="127">
        <v>0.59722222222222221</v>
      </c>
      <c r="E99" s="125"/>
      <c r="F99" s="126">
        <v>10</v>
      </c>
      <c r="G99" s="100">
        <v>2.8</v>
      </c>
      <c r="H99" s="136">
        <v>96</v>
      </c>
      <c r="I99" s="128"/>
      <c r="J99" s="1">
        <f t="shared" si="6"/>
        <v>1</v>
      </c>
      <c r="K99" s="8">
        <f t="shared" si="7"/>
        <v>0</v>
      </c>
      <c r="L99" s="8">
        <f t="shared" si="8"/>
        <v>0</v>
      </c>
      <c r="M99" s="7"/>
      <c r="N99" s="6">
        <f t="shared" si="9"/>
        <v>0</v>
      </c>
      <c r="U99" s="13">
        <f t="shared" si="10"/>
        <v>2.8</v>
      </c>
      <c r="V99" s="13">
        <f t="shared" si="11"/>
        <v>268.79999999999995</v>
      </c>
    </row>
    <row r="100" spans="1:22" ht="16.5" customHeight="1">
      <c r="A100" s="1">
        <v>99</v>
      </c>
      <c r="B100" s="135" t="s">
        <v>150</v>
      </c>
      <c r="C100" s="124" t="s">
        <v>93</v>
      </c>
      <c r="D100" s="99">
        <v>0.375</v>
      </c>
      <c r="E100" s="125" t="s">
        <v>151</v>
      </c>
      <c r="F100" s="126">
        <v>23</v>
      </c>
      <c r="G100" s="100">
        <v>5</v>
      </c>
      <c r="H100" s="136">
        <v>96</v>
      </c>
      <c r="I100" s="128"/>
      <c r="J100" s="1">
        <f t="shared" si="6"/>
        <v>2</v>
      </c>
      <c r="K100" s="8">
        <f t="shared" si="7"/>
        <v>0</v>
      </c>
      <c r="L100" s="8">
        <f t="shared" si="8"/>
        <v>0</v>
      </c>
      <c r="M100" s="7"/>
      <c r="N100" s="6">
        <f t="shared" si="9"/>
        <v>0</v>
      </c>
      <c r="U100" s="13">
        <f t="shared" si="10"/>
        <v>10</v>
      </c>
      <c r="V100" s="13">
        <f t="shared" si="11"/>
        <v>960</v>
      </c>
    </row>
    <row r="101" spans="1:22" ht="16.5" customHeight="1">
      <c r="A101" s="1">
        <v>100</v>
      </c>
      <c r="B101" s="137"/>
      <c r="C101" s="124" t="s">
        <v>95</v>
      </c>
      <c r="D101" s="99">
        <v>0.55208333333333337</v>
      </c>
      <c r="E101" s="125"/>
      <c r="F101" s="126">
        <v>23</v>
      </c>
      <c r="G101" s="100">
        <v>5</v>
      </c>
      <c r="H101" s="136">
        <v>96</v>
      </c>
      <c r="I101" s="128"/>
      <c r="J101" s="1">
        <f t="shared" si="6"/>
        <v>2</v>
      </c>
      <c r="K101" s="8">
        <f t="shared" si="7"/>
        <v>0</v>
      </c>
      <c r="L101" s="8">
        <f t="shared" si="8"/>
        <v>0</v>
      </c>
      <c r="M101" s="7"/>
      <c r="N101" s="6">
        <f t="shared" si="9"/>
        <v>0</v>
      </c>
      <c r="U101" s="13">
        <f t="shared" si="10"/>
        <v>10</v>
      </c>
      <c r="V101" s="13">
        <f t="shared" si="11"/>
        <v>960</v>
      </c>
    </row>
    <row r="102" spans="1:22" ht="16.5" customHeight="1">
      <c r="A102" s="1">
        <v>101</v>
      </c>
      <c r="B102" s="137"/>
      <c r="C102" s="124" t="s">
        <v>93</v>
      </c>
      <c r="D102" s="99">
        <v>0.375</v>
      </c>
      <c r="E102" s="135" t="s">
        <v>152</v>
      </c>
      <c r="F102" s="126">
        <v>4</v>
      </c>
      <c r="G102" s="100">
        <v>2.5</v>
      </c>
      <c r="H102" s="136">
        <v>96</v>
      </c>
      <c r="I102" s="128"/>
      <c r="J102" s="1">
        <f t="shared" si="6"/>
        <v>1</v>
      </c>
      <c r="K102" s="8">
        <f t="shared" si="7"/>
        <v>0</v>
      </c>
      <c r="L102" s="8">
        <f t="shared" si="8"/>
        <v>0</v>
      </c>
      <c r="M102" s="7"/>
      <c r="N102" s="6">
        <f t="shared" si="9"/>
        <v>0</v>
      </c>
      <c r="U102" s="13">
        <f t="shared" si="10"/>
        <v>2.5</v>
      </c>
      <c r="V102" s="13">
        <f t="shared" si="11"/>
        <v>240</v>
      </c>
    </row>
    <row r="103" spans="1:22" ht="16.5" customHeight="1">
      <c r="A103" s="1">
        <v>102</v>
      </c>
      <c r="B103" s="138"/>
      <c r="C103" s="124" t="s">
        <v>95</v>
      </c>
      <c r="D103" s="99">
        <v>0.55208333333333337</v>
      </c>
      <c r="E103" s="138"/>
      <c r="F103" s="126">
        <v>4</v>
      </c>
      <c r="G103" s="100">
        <v>2.5</v>
      </c>
      <c r="H103" s="136">
        <v>96</v>
      </c>
      <c r="I103" s="128"/>
      <c r="J103" s="1">
        <f t="shared" si="6"/>
        <v>1</v>
      </c>
      <c r="K103" s="8">
        <f t="shared" si="7"/>
        <v>0</v>
      </c>
      <c r="L103" s="8">
        <f t="shared" si="8"/>
        <v>0</v>
      </c>
      <c r="M103" s="7"/>
      <c r="N103" s="6">
        <f t="shared" si="9"/>
        <v>0</v>
      </c>
      <c r="U103" s="13">
        <f t="shared" si="10"/>
        <v>2.5</v>
      </c>
      <c r="V103" s="13">
        <f t="shared" si="11"/>
        <v>240</v>
      </c>
    </row>
    <row r="104" spans="1:22" ht="16.5" customHeight="1">
      <c r="A104" s="1">
        <v>103</v>
      </c>
      <c r="B104" s="135" t="s">
        <v>153</v>
      </c>
      <c r="C104" s="124" t="s">
        <v>93</v>
      </c>
      <c r="D104" s="99">
        <v>0.375</v>
      </c>
      <c r="E104" s="125" t="s">
        <v>154</v>
      </c>
      <c r="F104" s="126">
        <v>15</v>
      </c>
      <c r="G104" s="100">
        <v>4</v>
      </c>
      <c r="H104" s="136">
        <v>96</v>
      </c>
      <c r="I104" s="128"/>
      <c r="J104" s="1">
        <f t="shared" si="6"/>
        <v>1</v>
      </c>
      <c r="K104" s="8">
        <f t="shared" si="7"/>
        <v>0</v>
      </c>
      <c r="L104" s="8">
        <f t="shared" si="8"/>
        <v>0</v>
      </c>
      <c r="M104" s="7"/>
      <c r="N104" s="6">
        <f t="shared" si="9"/>
        <v>0</v>
      </c>
      <c r="U104" s="13">
        <f t="shared" si="10"/>
        <v>4</v>
      </c>
      <c r="V104" s="13">
        <f t="shared" si="11"/>
        <v>384</v>
      </c>
    </row>
    <row r="105" spans="1:22" ht="16.5" customHeight="1">
      <c r="A105" s="1">
        <v>104</v>
      </c>
      <c r="B105" s="138"/>
      <c r="C105" s="124" t="s">
        <v>95</v>
      </c>
      <c r="D105" s="99">
        <v>0.58333333333333337</v>
      </c>
      <c r="E105" s="125"/>
      <c r="F105" s="126">
        <v>15</v>
      </c>
      <c r="G105" s="100">
        <v>4</v>
      </c>
      <c r="H105" s="136">
        <v>96</v>
      </c>
      <c r="I105" s="128"/>
      <c r="J105" s="1">
        <f t="shared" si="6"/>
        <v>1</v>
      </c>
      <c r="K105" s="8">
        <f t="shared" si="7"/>
        <v>0</v>
      </c>
      <c r="L105" s="8">
        <f t="shared" si="8"/>
        <v>0</v>
      </c>
      <c r="M105" s="7"/>
      <c r="N105" s="6">
        <f t="shared" si="9"/>
        <v>0</v>
      </c>
      <c r="U105" s="13">
        <f t="shared" si="10"/>
        <v>4</v>
      </c>
      <c r="V105" s="13">
        <f t="shared" si="11"/>
        <v>384</v>
      </c>
    </row>
    <row r="106" spans="1:22" ht="16.5" customHeight="1">
      <c r="A106" s="1">
        <v>105</v>
      </c>
      <c r="B106" s="125" t="s">
        <v>155</v>
      </c>
      <c r="C106" s="124" t="s">
        <v>93</v>
      </c>
      <c r="D106" s="99">
        <v>0.375</v>
      </c>
      <c r="E106" s="125" t="s">
        <v>156</v>
      </c>
      <c r="F106" s="126">
        <v>3</v>
      </c>
      <c r="G106" s="100">
        <v>2.5</v>
      </c>
      <c r="H106" s="136">
        <v>96</v>
      </c>
      <c r="I106" s="128"/>
      <c r="J106" s="1">
        <f t="shared" si="6"/>
        <v>1</v>
      </c>
      <c r="K106" s="8">
        <f t="shared" si="7"/>
        <v>0</v>
      </c>
      <c r="L106" s="8">
        <f t="shared" si="8"/>
        <v>0</v>
      </c>
      <c r="M106" s="7"/>
      <c r="N106" s="6">
        <f t="shared" si="9"/>
        <v>0</v>
      </c>
      <c r="U106" s="13">
        <f t="shared" si="10"/>
        <v>2.5</v>
      </c>
      <c r="V106" s="13">
        <f t="shared" si="11"/>
        <v>240</v>
      </c>
    </row>
    <row r="107" spans="1:22" ht="16.5" customHeight="1">
      <c r="A107" s="1">
        <v>106</v>
      </c>
      <c r="B107" s="125"/>
      <c r="C107" s="124" t="s">
        <v>95</v>
      </c>
      <c r="D107" s="99">
        <v>0.53125</v>
      </c>
      <c r="E107" s="125"/>
      <c r="F107" s="126">
        <v>3</v>
      </c>
      <c r="G107" s="100">
        <v>2.5</v>
      </c>
      <c r="H107" s="136">
        <v>96</v>
      </c>
      <c r="I107" s="128"/>
      <c r="J107" s="1">
        <f t="shared" si="6"/>
        <v>1</v>
      </c>
      <c r="K107" s="8">
        <f t="shared" si="7"/>
        <v>0</v>
      </c>
      <c r="L107" s="8">
        <f t="shared" si="8"/>
        <v>0</v>
      </c>
      <c r="M107" s="7"/>
      <c r="N107" s="6">
        <f t="shared" si="9"/>
        <v>0</v>
      </c>
      <c r="U107" s="13">
        <f t="shared" si="10"/>
        <v>2.5</v>
      </c>
      <c r="V107" s="13">
        <f t="shared" si="11"/>
        <v>240</v>
      </c>
    </row>
    <row r="108" spans="1:22" ht="16.5" customHeight="1">
      <c r="A108" s="1">
        <v>107</v>
      </c>
      <c r="B108" s="125"/>
      <c r="C108" s="124" t="s">
        <v>93</v>
      </c>
      <c r="D108" s="99">
        <v>0.5625</v>
      </c>
      <c r="E108" s="125"/>
      <c r="F108" s="126">
        <v>5</v>
      </c>
      <c r="G108" s="100">
        <v>2.5</v>
      </c>
      <c r="H108" s="136">
        <v>96</v>
      </c>
      <c r="I108" s="128"/>
      <c r="J108" s="1">
        <f t="shared" si="6"/>
        <v>1</v>
      </c>
      <c r="K108" s="8">
        <f t="shared" si="7"/>
        <v>0</v>
      </c>
      <c r="L108" s="8">
        <f t="shared" si="8"/>
        <v>0</v>
      </c>
      <c r="M108" s="7"/>
      <c r="N108" s="6">
        <f t="shared" si="9"/>
        <v>0</v>
      </c>
      <c r="U108" s="13">
        <f t="shared" si="10"/>
        <v>2.5</v>
      </c>
      <c r="V108" s="13">
        <f t="shared" si="11"/>
        <v>240</v>
      </c>
    </row>
    <row r="109" spans="1:22" ht="16.5" customHeight="1">
      <c r="A109" s="1">
        <v>108</v>
      </c>
      <c r="B109" s="125"/>
      <c r="C109" s="124" t="s">
        <v>95</v>
      </c>
      <c r="D109" s="99">
        <v>0.71875</v>
      </c>
      <c r="E109" s="125"/>
      <c r="F109" s="126">
        <v>5</v>
      </c>
      <c r="G109" s="100">
        <v>2.5</v>
      </c>
      <c r="H109" s="136">
        <v>96</v>
      </c>
      <c r="I109" s="128"/>
      <c r="J109" s="1">
        <f t="shared" si="6"/>
        <v>1</v>
      </c>
      <c r="K109" s="8">
        <f t="shared" si="7"/>
        <v>0</v>
      </c>
      <c r="L109" s="8">
        <f t="shared" si="8"/>
        <v>0</v>
      </c>
      <c r="M109" s="7"/>
      <c r="N109" s="6">
        <f t="shared" si="9"/>
        <v>0</v>
      </c>
      <c r="U109" s="13">
        <f t="shared" si="10"/>
        <v>2.5</v>
      </c>
      <c r="V109" s="13">
        <f t="shared" si="11"/>
        <v>240</v>
      </c>
    </row>
    <row r="110" spans="1:22" ht="16.5" customHeight="1">
      <c r="A110" s="1">
        <v>109</v>
      </c>
      <c r="B110" s="135" t="s">
        <v>157</v>
      </c>
      <c r="C110" s="124" t="s">
        <v>93</v>
      </c>
      <c r="D110" s="99">
        <v>0.375</v>
      </c>
      <c r="E110" s="125" t="s">
        <v>158</v>
      </c>
      <c r="F110" s="126">
        <v>26</v>
      </c>
      <c r="G110" s="100">
        <v>2.8</v>
      </c>
      <c r="H110" s="136">
        <v>96</v>
      </c>
      <c r="I110" s="128"/>
      <c r="J110" s="1">
        <f t="shared" si="6"/>
        <v>2</v>
      </c>
      <c r="K110" s="8">
        <f t="shared" si="7"/>
        <v>0</v>
      </c>
      <c r="L110" s="8">
        <f t="shared" si="8"/>
        <v>0</v>
      </c>
      <c r="M110" s="7"/>
      <c r="N110" s="6">
        <f t="shared" si="9"/>
        <v>0</v>
      </c>
      <c r="U110" s="13">
        <f t="shared" si="10"/>
        <v>5.6</v>
      </c>
      <c r="V110" s="13">
        <f t="shared" si="11"/>
        <v>537.59999999999991</v>
      </c>
    </row>
    <row r="111" spans="1:22" ht="16.5" customHeight="1">
      <c r="A111" s="1">
        <v>110</v>
      </c>
      <c r="B111" s="138"/>
      <c r="C111" s="124" t="s">
        <v>95</v>
      </c>
      <c r="D111" s="99">
        <v>0.59027777777777779</v>
      </c>
      <c r="E111" s="125"/>
      <c r="F111" s="126">
        <v>26</v>
      </c>
      <c r="G111" s="100">
        <v>2.8</v>
      </c>
      <c r="H111" s="136">
        <v>96</v>
      </c>
      <c r="I111" s="128"/>
      <c r="J111" s="1">
        <f t="shared" si="6"/>
        <v>2</v>
      </c>
      <c r="K111" s="8">
        <f t="shared" si="7"/>
        <v>0</v>
      </c>
      <c r="L111" s="8">
        <f t="shared" si="8"/>
        <v>0</v>
      </c>
      <c r="M111" s="7"/>
      <c r="N111" s="6">
        <f t="shared" si="9"/>
        <v>0</v>
      </c>
      <c r="U111" s="13">
        <f t="shared" si="10"/>
        <v>5.6</v>
      </c>
      <c r="V111" s="13">
        <f t="shared" si="11"/>
        <v>537.59999999999991</v>
      </c>
    </row>
    <row r="112" spans="1:22" ht="16.5" customHeight="1">
      <c r="A112" s="1">
        <v>111</v>
      </c>
      <c r="B112" s="135" t="s">
        <v>159</v>
      </c>
      <c r="C112" s="124" t="s">
        <v>93</v>
      </c>
      <c r="D112" s="157" t="s">
        <v>160</v>
      </c>
      <c r="E112" s="125" t="s">
        <v>161</v>
      </c>
      <c r="F112" s="126">
        <v>16</v>
      </c>
      <c r="G112" s="100">
        <v>3</v>
      </c>
      <c r="H112" s="136">
        <v>96</v>
      </c>
      <c r="I112" s="128"/>
      <c r="J112" s="1">
        <f t="shared" si="6"/>
        <v>1</v>
      </c>
      <c r="K112" s="8">
        <f t="shared" si="7"/>
        <v>0</v>
      </c>
      <c r="L112" s="8">
        <f t="shared" si="8"/>
        <v>0</v>
      </c>
      <c r="M112" s="7"/>
      <c r="N112" s="6">
        <f t="shared" si="9"/>
        <v>0</v>
      </c>
      <c r="U112" s="13">
        <f t="shared" si="10"/>
        <v>3</v>
      </c>
      <c r="V112" s="13">
        <f t="shared" si="11"/>
        <v>288</v>
      </c>
    </row>
    <row r="113" spans="1:22" ht="16.5" customHeight="1">
      <c r="A113" s="1">
        <v>112</v>
      </c>
      <c r="B113" s="137"/>
      <c r="C113" s="124" t="s">
        <v>95</v>
      </c>
      <c r="D113" s="157" t="s">
        <v>162</v>
      </c>
      <c r="E113" s="125"/>
      <c r="F113" s="126">
        <v>16</v>
      </c>
      <c r="G113" s="100">
        <v>3</v>
      </c>
      <c r="H113" s="136">
        <v>96</v>
      </c>
      <c r="I113" s="128"/>
      <c r="J113" s="1">
        <f t="shared" si="6"/>
        <v>1</v>
      </c>
      <c r="K113" s="8">
        <f t="shared" si="7"/>
        <v>0</v>
      </c>
      <c r="L113" s="8">
        <f t="shared" si="8"/>
        <v>0</v>
      </c>
      <c r="M113" s="7"/>
      <c r="N113" s="6">
        <f t="shared" si="9"/>
        <v>0</v>
      </c>
      <c r="U113" s="13">
        <f t="shared" si="10"/>
        <v>3</v>
      </c>
      <c r="V113" s="13">
        <f t="shared" si="11"/>
        <v>288</v>
      </c>
    </row>
    <row r="114" spans="1:22" ht="16.5" customHeight="1">
      <c r="A114" s="1">
        <v>113</v>
      </c>
      <c r="B114" s="137"/>
      <c r="C114" s="124" t="s">
        <v>93</v>
      </c>
      <c r="D114" s="157" t="s">
        <v>160</v>
      </c>
      <c r="E114" s="125" t="s">
        <v>163</v>
      </c>
      <c r="F114" s="126">
        <v>24</v>
      </c>
      <c r="G114" s="100">
        <v>2.2000000000000002</v>
      </c>
      <c r="H114" s="136">
        <v>96</v>
      </c>
      <c r="I114" s="128"/>
      <c r="J114" s="1">
        <f t="shared" si="6"/>
        <v>2</v>
      </c>
      <c r="K114" s="8">
        <f t="shared" si="7"/>
        <v>0</v>
      </c>
      <c r="L114" s="8">
        <f t="shared" si="8"/>
        <v>0</v>
      </c>
      <c r="M114" s="7"/>
      <c r="N114" s="6">
        <f t="shared" si="9"/>
        <v>0</v>
      </c>
      <c r="U114" s="13">
        <f t="shared" si="10"/>
        <v>4.4000000000000004</v>
      </c>
      <c r="V114" s="13">
        <f t="shared" si="11"/>
        <v>422.40000000000003</v>
      </c>
    </row>
    <row r="115" spans="1:22" ht="16.5" customHeight="1">
      <c r="A115" s="1">
        <v>114</v>
      </c>
      <c r="B115" s="137"/>
      <c r="C115" s="124" t="s">
        <v>95</v>
      </c>
      <c r="D115" s="157" t="s">
        <v>164</v>
      </c>
      <c r="E115" s="125"/>
      <c r="F115" s="126">
        <v>24</v>
      </c>
      <c r="G115" s="100">
        <v>2.2000000000000002</v>
      </c>
      <c r="H115" s="136">
        <v>96</v>
      </c>
      <c r="I115" s="128"/>
      <c r="J115" s="1">
        <f t="shared" si="6"/>
        <v>2</v>
      </c>
      <c r="K115" s="8">
        <f t="shared" si="7"/>
        <v>0</v>
      </c>
      <c r="L115" s="8">
        <f t="shared" si="8"/>
        <v>0</v>
      </c>
      <c r="M115" s="7"/>
      <c r="N115" s="6">
        <f t="shared" si="9"/>
        <v>0</v>
      </c>
      <c r="U115" s="13">
        <f t="shared" si="10"/>
        <v>4.4000000000000004</v>
      </c>
      <c r="V115" s="13">
        <f t="shared" si="11"/>
        <v>422.40000000000003</v>
      </c>
    </row>
    <row r="116" spans="1:22" ht="16.5" customHeight="1">
      <c r="A116" s="1">
        <v>115</v>
      </c>
      <c r="B116" s="137"/>
      <c r="C116" s="124" t="s">
        <v>93</v>
      </c>
      <c r="D116" s="157" t="s">
        <v>160</v>
      </c>
      <c r="E116" s="125" t="s">
        <v>165</v>
      </c>
      <c r="F116" s="126">
        <v>25</v>
      </c>
      <c r="G116" s="100">
        <v>2.1</v>
      </c>
      <c r="H116" s="136">
        <v>96</v>
      </c>
      <c r="I116" s="128"/>
      <c r="J116" s="1">
        <f t="shared" si="6"/>
        <v>2</v>
      </c>
      <c r="K116" s="8">
        <f t="shared" si="7"/>
        <v>0</v>
      </c>
      <c r="L116" s="8">
        <f t="shared" si="8"/>
        <v>0</v>
      </c>
      <c r="M116" s="7"/>
      <c r="N116" s="6">
        <f t="shared" si="9"/>
        <v>0</v>
      </c>
      <c r="U116" s="13">
        <f t="shared" si="10"/>
        <v>4.2</v>
      </c>
      <c r="V116" s="13">
        <f t="shared" si="11"/>
        <v>403.20000000000005</v>
      </c>
    </row>
    <row r="117" spans="1:22" ht="16.5" customHeight="1">
      <c r="A117" s="1">
        <v>116</v>
      </c>
      <c r="B117" s="137"/>
      <c r="C117" s="124" t="s">
        <v>95</v>
      </c>
      <c r="D117" s="157" t="s">
        <v>166</v>
      </c>
      <c r="E117" s="125"/>
      <c r="F117" s="126">
        <v>25</v>
      </c>
      <c r="G117" s="100">
        <v>2.1</v>
      </c>
      <c r="H117" s="136">
        <v>96</v>
      </c>
      <c r="I117" s="128"/>
      <c r="J117" s="1">
        <f t="shared" si="6"/>
        <v>2</v>
      </c>
      <c r="K117" s="8">
        <f t="shared" si="7"/>
        <v>0</v>
      </c>
      <c r="L117" s="8">
        <f t="shared" si="8"/>
        <v>0</v>
      </c>
      <c r="M117" s="7"/>
      <c r="N117" s="6">
        <f t="shared" si="9"/>
        <v>0</v>
      </c>
      <c r="U117" s="13">
        <f t="shared" si="10"/>
        <v>4.2</v>
      </c>
      <c r="V117" s="13">
        <f t="shared" si="11"/>
        <v>403.20000000000005</v>
      </c>
    </row>
    <row r="118" spans="1:22" ht="16.5" customHeight="1">
      <c r="A118" s="1">
        <v>117</v>
      </c>
      <c r="B118" s="137"/>
      <c r="C118" s="124" t="s">
        <v>93</v>
      </c>
      <c r="D118" s="157" t="s">
        <v>160</v>
      </c>
      <c r="E118" s="155" t="s">
        <v>167</v>
      </c>
      <c r="F118" s="126">
        <v>23</v>
      </c>
      <c r="G118" s="100">
        <v>2.2999999999999998</v>
      </c>
      <c r="H118" s="136">
        <v>96</v>
      </c>
      <c r="I118" s="128"/>
      <c r="J118" s="1">
        <f t="shared" si="6"/>
        <v>2</v>
      </c>
      <c r="K118" s="8">
        <f t="shared" si="7"/>
        <v>0</v>
      </c>
      <c r="L118" s="8">
        <f t="shared" si="8"/>
        <v>0</v>
      </c>
      <c r="M118" s="7"/>
      <c r="N118" s="6">
        <f t="shared" si="9"/>
        <v>0</v>
      </c>
      <c r="U118" s="13">
        <f t="shared" si="10"/>
        <v>4.5999999999999996</v>
      </c>
      <c r="V118" s="13">
        <f t="shared" si="11"/>
        <v>441.59999999999997</v>
      </c>
    </row>
    <row r="119" spans="1:22" ht="16.5" customHeight="1">
      <c r="A119" s="1">
        <v>118</v>
      </c>
      <c r="B119" s="137"/>
      <c r="C119" s="124" t="s">
        <v>95</v>
      </c>
      <c r="D119" s="157" t="s">
        <v>168</v>
      </c>
      <c r="E119" s="155"/>
      <c r="F119" s="126">
        <v>23</v>
      </c>
      <c r="G119" s="100">
        <v>2.2999999999999998</v>
      </c>
      <c r="H119" s="136">
        <v>96</v>
      </c>
      <c r="I119" s="128"/>
      <c r="J119" s="1">
        <f t="shared" si="6"/>
        <v>2</v>
      </c>
      <c r="K119" s="8">
        <f t="shared" si="7"/>
        <v>0</v>
      </c>
      <c r="L119" s="8">
        <f t="shared" si="8"/>
        <v>0</v>
      </c>
      <c r="M119" s="7"/>
      <c r="N119" s="6">
        <f t="shared" si="9"/>
        <v>0</v>
      </c>
      <c r="U119" s="13">
        <f t="shared" si="10"/>
        <v>4.5999999999999996</v>
      </c>
      <c r="V119" s="13">
        <f t="shared" si="11"/>
        <v>441.59999999999997</v>
      </c>
    </row>
    <row r="120" spans="1:22" ht="16.5" customHeight="1">
      <c r="A120" s="1">
        <v>119</v>
      </c>
      <c r="B120" s="137"/>
      <c r="C120" s="124" t="s">
        <v>93</v>
      </c>
      <c r="D120" s="99">
        <v>0.375</v>
      </c>
      <c r="E120" s="158" t="s">
        <v>169</v>
      </c>
      <c r="F120" s="126">
        <v>3</v>
      </c>
      <c r="G120" s="100">
        <v>3.1</v>
      </c>
      <c r="H120" s="136">
        <v>96</v>
      </c>
      <c r="I120" s="128"/>
      <c r="J120" s="1">
        <f t="shared" si="6"/>
        <v>1</v>
      </c>
      <c r="K120" s="8">
        <f t="shared" si="7"/>
        <v>0</v>
      </c>
      <c r="L120" s="8">
        <f t="shared" si="8"/>
        <v>0</v>
      </c>
      <c r="M120" s="7"/>
      <c r="N120" s="6">
        <f t="shared" si="9"/>
        <v>0</v>
      </c>
      <c r="U120" s="13">
        <f t="shared" si="10"/>
        <v>3.1</v>
      </c>
      <c r="V120" s="13">
        <f t="shared" si="11"/>
        <v>297.60000000000002</v>
      </c>
    </row>
    <row r="121" spans="1:22" ht="16.5" customHeight="1">
      <c r="A121" s="1">
        <v>120</v>
      </c>
      <c r="B121" s="137"/>
      <c r="C121" s="124" t="s">
        <v>95</v>
      </c>
      <c r="D121" s="157">
        <v>13.05</v>
      </c>
      <c r="E121" s="158"/>
      <c r="F121" s="126">
        <v>3</v>
      </c>
      <c r="G121" s="100">
        <v>3.1</v>
      </c>
      <c r="H121" s="136">
        <v>96</v>
      </c>
      <c r="I121" s="128"/>
      <c r="J121" s="1">
        <f t="shared" si="6"/>
        <v>1</v>
      </c>
      <c r="K121" s="8">
        <f t="shared" si="7"/>
        <v>0</v>
      </c>
      <c r="L121" s="8">
        <f t="shared" si="8"/>
        <v>0</v>
      </c>
      <c r="M121" s="7"/>
      <c r="N121" s="6">
        <f t="shared" si="9"/>
        <v>0</v>
      </c>
      <c r="U121" s="13">
        <f t="shared" si="10"/>
        <v>3.1</v>
      </c>
      <c r="V121" s="13">
        <f t="shared" si="11"/>
        <v>297.60000000000002</v>
      </c>
    </row>
    <row r="122" spans="1:22" ht="16.5" customHeight="1">
      <c r="A122" s="1">
        <v>121</v>
      </c>
      <c r="B122" s="135" t="s">
        <v>170</v>
      </c>
      <c r="C122" s="124" t="s">
        <v>93</v>
      </c>
      <c r="D122" s="99">
        <v>0.375</v>
      </c>
      <c r="E122" s="125" t="s">
        <v>171</v>
      </c>
      <c r="F122" s="142">
        <v>28</v>
      </c>
      <c r="G122" s="100">
        <v>3.2</v>
      </c>
      <c r="H122" s="136">
        <v>96</v>
      </c>
      <c r="I122" s="128"/>
      <c r="J122" s="1">
        <f t="shared" si="6"/>
        <v>2</v>
      </c>
      <c r="K122" s="8">
        <f t="shared" si="7"/>
        <v>0</v>
      </c>
      <c r="L122" s="8">
        <f t="shared" si="8"/>
        <v>0</v>
      </c>
      <c r="M122" s="7"/>
      <c r="N122" s="6">
        <f t="shared" si="9"/>
        <v>0</v>
      </c>
      <c r="U122" s="13">
        <f t="shared" si="10"/>
        <v>6.4</v>
      </c>
      <c r="V122" s="13">
        <f t="shared" si="11"/>
        <v>614.40000000000009</v>
      </c>
    </row>
    <row r="123" spans="1:22" ht="16.5" customHeight="1">
      <c r="A123" s="1">
        <v>122</v>
      </c>
      <c r="B123" s="137"/>
      <c r="C123" s="124" t="s">
        <v>95</v>
      </c>
      <c r="D123" s="99">
        <v>0.53125</v>
      </c>
      <c r="E123" s="125"/>
      <c r="F123" s="142">
        <v>11</v>
      </c>
      <c r="G123" s="100">
        <v>3.2</v>
      </c>
      <c r="H123" s="136">
        <v>96</v>
      </c>
      <c r="I123" s="128"/>
      <c r="J123" s="1">
        <f t="shared" si="6"/>
        <v>1</v>
      </c>
      <c r="K123" s="8">
        <f t="shared" si="7"/>
        <v>0</v>
      </c>
      <c r="L123" s="8">
        <f t="shared" si="8"/>
        <v>0</v>
      </c>
      <c r="M123" s="7"/>
      <c r="N123" s="6">
        <f t="shared" si="9"/>
        <v>0</v>
      </c>
      <c r="U123" s="13">
        <f t="shared" si="10"/>
        <v>3.2</v>
      </c>
      <c r="V123" s="13">
        <f t="shared" si="11"/>
        <v>307.20000000000005</v>
      </c>
    </row>
    <row r="124" spans="1:22" ht="16.5" customHeight="1">
      <c r="A124" s="1">
        <v>123</v>
      </c>
      <c r="B124" s="137"/>
      <c r="C124" s="124" t="s">
        <v>95</v>
      </c>
      <c r="D124" s="99">
        <v>0.59375</v>
      </c>
      <c r="E124" s="125"/>
      <c r="F124" s="142">
        <v>17</v>
      </c>
      <c r="G124" s="100">
        <v>3.2</v>
      </c>
      <c r="H124" s="136">
        <v>96</v>
      </c>
      <c r="I124" s="128"/>
      <c r="J124" s="1">
        <f t="shared" si="6"/>
        <v>1</v>
      </c>
      <c r="K124" s="8">
        <f t="shared" si="7"/>
        <v>0</v>
      </c>
      <c r="L124" s="8">
        <f t="shared" si="8"/>
        <v>0</v>
      </c>
      <c r="M124" s="7"/>
      <c r="N124" s="6">
        <f t="shared" si="9"/>
        <v>0</v>
      </c>
      <c r="U124" s="13">
        <f t="shared" si="10"/>
        <v>3.2</v>
      </c>
      <c r="V124" s="13">
        <f t="shared" si="11"/>
        <v>307.20000000000005</v>
      </c>
    </row>
    <row r="125" spans="1:22" ht="16.5" customHeight="1">
      <c r="A125" s="1">
        <v>124</v>
      </c>
      <c r="B125" s="125" t="s">
        <v>172</v>
      </c>
      <c r="C125" s="124" t="s">
        <v>93</v>
      </c>
      <c r="D125" s="99">
        <v>0.39583333333333331</v>
      </c>
      <c r="E125" s="134" t="s">
        <v>173</v>
      </c>
      <c r="F125" s="130">
        <v>3</v>
      </c>
      <c r="G125" s="150">
        <v>2.2999999999999998</v>
      </c>
      <c r="H125" s="136">
        <v>96</v>
      </c>
      <c r="I125" s="159"/>
      <c r="J125" s="1">
        <f t="shared" si="6"/>
        <v>1</v>
      </c>
      <c r="K125" s="8">
        <f t="shared" si="7"/>
        <v>0</v>
      </c>
      <c r="L125" s="8">
        <f t="shared" si="8"/>
        <v>0</v>
      </c>
      <c r="M125" s="7"/>
      <c r="N125" s="6">
        <f t="shared" si="9"/>
        <v>0</v>
      </c>
      <c r="U125" s="13">
        <f t="shared" si="10"/>
        <v>2.2999999999999998</v>
      </c>
      <c r="V125" s="13">
        <f t="shared" si="11"/>
        <v>220.79999999999998</v>
      </c>
    </row>
    <row r="126" spans="1:22" ht="16.5" customHeight="1">
      <c r="A126" s="1">
        <v>125</v>
      </c>
      <c r="B126" s="125"/>
      <c r="C126" s="124" t="s">
        <v>95</v>
      </c>
      <c r="D126" s="99">
        <v>0.58333333333333337</v>
      </c>
      <c r="E126" s="134"/>
      <c r="F126" s="130">
        <v>3</v>
      </c>
      <c r="G126" s="150">
        <v>2.2999999999999998</v>
      </c>
      <c r="H126" s="136">
        <v>96</v>
      </c>
      <c r="I126" s="159"/>
      <c r="J126" s="1">
        <f t="shared" si="6"/>
        <v>1</v>
      </c>
      <c r="K126" s="8">
        <f t="shared" si="7"/>
        <v>0</v>
      </c>
      <c r="L126" s="8">
        <f t="shared" si="8"/>
        <v>0</v>
      </c>
      <c r="M126" s="7"/>
      <c r="N126" s="6">
        <f t="shared" si="9"/>
        <v>0</v>
      </c>
      <c r="U126" s="13">
        <f t="shared" si="10"/>
        <v>2.2999999999999998</v>
      </c>
      <c r="V126" s="13">
        <f t="shared" si="11"/>
        <v>220.79999999999998</v>
      </c>
    </row>
    <row r="127" spans="1:22" ht="16.5" customHeight="1">
      <c r="A127" s="1">
        <v>126</v>
      </c>
      <c r="B127" s="125"/>
      <c r="C127" s="124" t="s">
        <v>93</v>
      </c>
      <c r="D127" s="99">
        <v>0.39583333333333331</v>
      </c>
      <c r="E127" s="143" t="s">
        <v>167</v>
      </c>
      <c r="F127" s="130">
        <v>3</v>
      </c>
      <c r="G127" s="150">
        <v>2.2000000000000002</v>
      </c>
      <c r="H127" s="136">
        <v>96</v>
      </c>
      <c r="I127" s="159"/>
      <c r="J127" s="1">
        <f t="shared" si="6"/>
        <v>1</v>
      </c>
      <c r="K127" s="8">
        <f t="shared" si="7"/>
        <v>0</v>
      </c>
      <c r="L127" s="8">
        <f t="shared" si="8"/>
        <v>0</v>
      </c>
      <c r="M127" s="7"/>
      <c r="N127" s="6">
        <f t="shared" si="9"/>
        <v>0</v>
      </c>
      <c r="U127" s="13">
        <f t="shared" si="10"/>
        <v>2.2000000000000002</v>
      </c>
      <c r="V127" s="13">
        <f t="shared" si="11"/>
        <v>211.20000000000002</v>
      </c>
    </row>
    <row r="128" spans="1:22" ht="16.5" customHeight="1">
      <c r="A128" s="1">
        <v>127</v>
      </c>
      <c r="B128" s="125"/>
      <c r="C128" s="124" t="s">
        <v>95</v>
      </c>
      <c r="D128" s="99">
        <v>0.55208333333333337</v>
      </c>
      <c r="E128" s="145"/>
      <c r="F128" s="130">
        <v>3</v>
      </c>
      <c r="G128" s="150">
        <v>2.2000000000000002</v>
      </c>
      <c r="H128" s="136">
        <v>96</v>
      </c>
      <c r="I128" s="159"/>
      <c r="J128" s="1">
        <f t="shared" si="6"/>
        <v>1</v>
      </c>
      <c r="K128" s="8">
        <f t="shared" si="7"/>
        <v>0</v>
      </c>
      <c r="L128" s="8">
        <f t="shared" si="8"/>
        <v>0</v>
      </c>
      <c r="M128" s="7"/>
      <c r="N128" s="6">
        <f t="shared" si="9"/>
        <v>0</v>
      </c>
      <c r="U128" s="13">
        <f t="shared" si="10"/>
        <v>2.2000000000000002</v>
      </c>
      <c r="V128" s="13">
        <f t="shared" si="11"/>
        <v>211.20000000000002</v>
      </c>
    </row>
    <row r="129" spans="1:22" ht="16.5" customHeight="1">
      <c r="A129" s="1">
        <v>128</v>
      </c>
      <c r="B129" s="125"/>
      <c r="C129" s="124" t="s">
        <v>93</v>
      </c>
      <c r="D129" s="99">
        <v>0.39583333333333331</v>
      </c>
      <c r="E129" s="134" t="s">
        <v>174</v>
      </c>
      <c r="F129" s="130">
        <v>8</v>
      </c>
      <c r="G129" s="150">
        <v>2.5</v>
      </c>
      <c r="H129" s="136">
        <v>96</v>
      </c>
      <c r="I129" s="159"/>
      <c r="J129" s="1">
        <f t="shared" si="6"/>
        <v>1</v>
      </c>
      <c r="K129" s="8">
        <f t="shared" si="7"/>
        <v>0</v>
      </c>
      <c r="L129" s="8">
        <f t="shared" si="8"/>
        <v>0</v>
      </c>
      <c r="M129" s="7"/>
      <c r="N129" s="6">
        <f t="shared" si="9"/>
        <v>0</v>
      </c>
      <c r="U129" s="13">
        <f t="shared" si="10"/>
        <v>2.5</v>
      </c>
      <c r="V129" s="13">
        <f t="shared" si="11"/>
        <v>240</v>
      </c>
    </row>
    <row r="130" spans="1:22" ht="16.5" customHeight="1">
      <c r="A130" s="1">
        <v>129</v>
      </c>
      <c r="B130" s="125"/>
      <c r="C130" s="124" t="s">
        <v>95</v>
      </c>
      <c r="D130" s="99">
        <v>0.51736111111111105</v>
      </c>
      <c r="E130" s="134"/>
      <c r="F130" s="130">
        <v>4</v>
      </c>
      <c r="G130" s="150">
        <v>2.5</v>
      </c>
      <c r="H130" s="136">
        <v>96</v>
      </c>
      <c r="I130" s="159"/>
      <c r="J130" s="1">
        <f t="shared" si="6"/>
        <v>1</v>
      </c>
      <c r="K130" s="8">
        <f t="shared" si="7"/>
        <v>0</v>
      </c>
      <c r="L130" s="8">
        <f t="shared" si="8"/>
        <v>0</v>
      </c>
      <c r="M130" s="7"/>
      <c r="N130" s="6">
        <f t="shared" si="9"/>
        <v>0</v>
      </c>
      <c r="U130" s="13">
        <f t="shared" si="10"/>
        <v>2.5</v>
      </c>
      <c r="V130" s="13">
        <f t="shared" si="11"/>
        <v>240</v>
      </c>
    </row>
    <row r="131" spans="1:22" ht="16.5" customHeight="1">
      <c r="A131" s="1">
        <v>130</v>
      </c>
      <c r="B131" s="125"/>
      <c r="C131" s="124" t="s">
        <v>95</v>
      </c>
      <c r="D131" s="132">
        <v>0.58333333333333337</v>
      </c>
      <c r="E131" s="134"/>
      <c r="F131" s="130">
        <v>4</v>
      </c>
      <c r="G131" s="150">
        <v>2.5</v>
      </c>
      <c r="H131" s="136">
        <v>96</v>
      </c>
      <c r="I131" s="159"/>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2.5</v>
      </c>
      <c r="V131" s="13">
        <f t="shared" ref="V131:V194" si="17">IFERROR(U131*H131,0)</f>
        <v>240</v>
      </c>
    </row>
    <row r="132" spans="1:22" ht="16.5" customHeight="1">
      <c r="A132" s="1">
        <v>131</v>
      </c>
      <c r="B132" s="125" t="s">
        <v>175</v>
      </c>
      <c r="C132" s="124" t="s">
        <v>93</v>
      </c>
      <c r="D132" s="99">
        <v>0.375</v>
      </c>
      <c r="E132" s="125" t="s">
        <v>176</v>
      </c>
      <c r="F132" s="160">
        <v>16</v>
      </c>
      <c r="G132" s="100">
        <v>3</v>
      </c>
      <c r="H132" s="136">
        <v>96</v>
      </c>
      <c r="I132" s="128"/>
      <c r="J132" s="1">
        <f t="shared" si="12"/>
        <v>1</v>
      </c>
      <c r="K132" s="8">
        <f t="shared" si="13"/>
        <v>0</v>
      </c>
      <c r="L132" s="8">
        <f t="shared" si="14"/>
        <v>0</v>
      </c>
      <c r="M132" s="7"/>
      <c r="N132" s="6">
        <f t="shared" si="15"/>
        <v>0</v>
      </c>
      <c r="U132" s="13">
        <f t="shared" si="16"/>
        <v>3</v>
      </c>
      <c r="V132" s="13">
        <f t="shared" si="17"/>
        <v>288</v>
      </c>
    </row>
    <row r="133" spans="1:22" ht="16.5" customHeight="1">
      <c r="A133" s="1">
        <v>132</v>
      </c>
      <c r="B133" s="125"/>
      <c r="C133" s="124" t="s">
        <v>95</v>
      </c>
      <c r="D133" s="99">
        <v>0.54166666666666663</v>
      </c>
      <c r="E133" s="125"/>
      <c r="F133" s="160">
        <v>9</v>
      </c>
      <c r="G133" s="100">
        <v>3</v>
      </c>
      <c r="H133" s="136">
        <v>96</v>
      </c>
      <c r="I133" s="128"/>
      <c r="J133" s="1">
        <f t="shared" si="12"/>
        <v>1</v>
      </c>
      <c r="K133" s="8">
        <f t="shared" si="13"/>
        <v>0</v>
      </c>
      <c r="L133" s="8">
        <f t="shared" si="14"/>
        <v>0</v>
      </c>
      <c r="M133" s="7"/>
      <c r="N133" s="6">
        <f t="shared" si="15"/>
        <v>0</v>
      </c>
      <c r="U133" s="13">
        <f t="shared" si="16"/>
        <v>3</v>
      </c>
      <c r="V133" s="13">
        <f t="shared" si="17"/>
        <v>288</v>
      </c>
    </row>
    <row r="134" spans="1:22" ht="16.5" customHeight="1">
      <c r="A134" s="1">
        <v>133</v>
      </c>
      <c r="B134" s="125"/>
      <c r="C134" s="124" t="s">
        <v>95</v>
      </c>
      <c r="D134" s="99">
        <v>0.59722222222222221</v>
      </c>
      <c r="E134" s="125"/>
      <c r="F134" s="160">
        <v>7</v>
      </c>
      <c r="G134" s="100">
        <v>3</v>
      </c>
      <c r="H134" s="136">
        <v>96</v>
      </c>
      <c r="I134" s="128"/>
      <c r="J134" s="1">
        <f t="shared" si="12"/>
        <v>1</v>
      </c>
      <c r="K134" s="8">
        <f t="shared" si="13"/>
        <v>0</v>
      </c>
      <c r="L134" s="8">
        <f t="shared" si="14"/>
        <v>0</v>
      </c>
      <c r="M134" s="7"/>
      <c r="N134" s="6">
        <f t="shared" si="15"/>
        <v>0</v>
      </c>
      <c r="U134" s="13">
        <f t="shared" si="16"/>
        <v>3</v>
      </c>
      <c r="V134" s="13">
        <f t="shared" si="17"/>
        <v>288</v>
      </c>
    </row>
    <row r="135" spans="1:22" ht="16.5" customHeight="1">
      <c r="A135" s="1">
        <v>134</v>
      </c>
      <c r="B135" s="125"/>
      <c r="C135" s="124" t="s">
        <v>93</v>
      </c>
      <c r="D135" s="99">
        <v>0.375</v>
      </c>
      <c r="E135" s="125" t="s">
        <v>177</v>
      </c>
      <c r="F135" s="160">
        <v>43</v>
      </c>
      <c r="G135" s="100">
        <v>2</v>
      </c>
      <c r="H135" s="136">
        <v>96</v>
      </c>
      <c r="I135" s="128"/>
      <c r="J135" s="1">
        <f t="shared" si="12"/>
        <v>3</v>
      </c>
      <c r="K135" s="8">
        <f t="shared" si="13"/>
        <v>0</v>
      </c>
      <c r="L135" s="8">
        <f t="shared" si="14"/>
        <v>0</v>
      </c>
      <c r="M135" s="7"/>
      <c r="N135" s="6">
        <f t="shared" si="15"/>
        <v>0</v>
      </c>
      <c r="U135" s="13">
        <f t="shared" si="16"/>
        <v>6</v>
      </c>
      <c r="V135" s="13">
        <f t="shared" si="17"/>
        <v>576</v>
      </c>
    </row>
    <row r="136" spans="1:22" ht="16.5" customHeight="1">
      <c r="A136" s="1">
        <v>135</v>
      </c>
      <c r="B136" s="125"/>
      <c r="C136" s="124" t="s">
        <v>95</v>
      </c>
      <c r="D136" s="99">
        <v>0.54166666666666663</v>
      </c>
      <c r="E136" s="125"/>
      <c r="F136" s="160">
        <v>22</v>
      </c>
      <c r="G136" s="100">
        <v>2</v>
      </c>
      <c r="H136" s="136">
        <v>96</v>
      </c>
      <c r="I136" s="128"/>
      <c r="J136" s="1">
        <f t="shared" si="12"/>
        <v>2</v>
      </c>
      <c r="K136" s="8">
        <f t="shared" si="13"/>
        <v>0</v>
      </c>
      <c r="L136" s="8">
        <f t="shared" si="14"/>
        <v>0</v>
      </c>
      <c r="M136" s="7"/>
      <c r="N136" s="6">
        <f t="shared" si="15"/>
        <v>0</v>
      </c>
      <c r="U136" s="13">
        <f t="shared" si="16"/>
        <v>4</v>
      </c>
      <c r="V136" s="13">
        <f t="shared" si="17"/>
        <v>384</v>
      </c>
    </row>
    <row r="137" spans="1:22" ht="16.5" customHeight="1">
      <c r="A137" s="1">
        <v>136</v>
      </c>
      <c r="B137" s="125"/>
      <c r="C137" s="124" t="s">
        <v>95</v>
      </c>
      <c r="D137" s="99">
        <v>0.59722222222222221</v>
      </c>
      <c r="E137" s="134"/>
      <c r="F137" s="160">
        <v>21</v>
      </c>
      <c r="G137" s="100">
        <v>2</v>
      </c>
      <c r="H137" s="136">
        <v>96</v>
      </c>
      <c r="I137" s="128"/>
      <c r="J137" s="1">
        <f t="shared" si="12"/>
        <v>2</v>
      </c>
      <c r="K137" s="8">
        <f t="shared" si="13"/>
        <v>0</v>
      </c>
      <c r="L137" s="8">
        <f t="shared" si="14"/>
        <v>0</v>
      </c>
      <c r="M137" s="7"/>
      <c r="N137" s="6">
        <f t="shared" si="15"/>
        <v>0</v>
      </c>
      <c r="U137" s="13">
        <f t="shared" si="16"/>
        <v>4</v>
      </c>
      <c r="V137" s="13">
        <f t="shared" si="17"/>
        <v>384</v>
      </c>
    </row>
    <row r="138" spans="1:22" ht="16.5" customHeight="1">
      <c r="A138" s="1">
        <v>137</v>
      </c>
      <c r="B138" s="135" t="s">
        <v>178</v>
      </c>
      <c r="C138" s="124" t="s">
        <v>93</v>
      </c>
      <c r="D138" s="99">
        <v>0.375</v>
      </c>
      <c r="E138" s="125" t="s">
        <v>179</v>
      </c>
      <c r="F138" s="126">
        <v>21</v>
      </c>
      <c r="G138" s="100">
        <v>2</v>
      </c>
      <c r="H138" s="136">
        <v>96</v>
      </c>
      <c r="I138" s="128"/>
      <c r="J138" s="1">
        <f t="shared" si="12"/>
        <v>2</v>
      </c>
      <c r="K138" s="8">
        <f t="shared" si="13"/>
        <v>0</v>
      </c>
      <c r="L138" s="8">
        <f t="shared" si="14"/>
        <v>0</v>
      </c>
      <c r="M138" s="7"/>
      <c r="N138" s="6">
        <f t="shared" si="15"/>
        <v>0</v>
      </c>
      <c r="U138" s="13">
        <f t="shared" si="16"/>
        <v>4</v>
      </c>
      <c r="V138" s="13">
        <f t="shared" si="17"/>
        <v>384</v>
      </c>
    </row>
    <row r="139" spans="1:22" ht="16.5" customHeight="1">
      <c r="A139" s="1">
        <v>138</v>
      </c>
      <c r="B139" s="138"/>
      <c r="C139" s="124" t="s">
        <v>95</v>
      </c>
      <c r="D139" s="99">
        <v>0.58333333333333337</v>
      </c>
      <c r="E139" s="125"/>
      <c r="F139" s="126">
        <v>21</v>
      </c>
      <c r="G139" s="100">
        <v>2</v>
      </c>
      <c r="H139" s="136">
        <v>96</v>
      </c>
      <c r="I139" s="128"/>
      <c r="J139" s="1">
        <f t="shared" si="12"/>
        <v>2</v>
      </c>
      <c r="K139" s="8">
        <f t="shared" si="13"/>
        <v>0</v>
      </c>
      <c r="L139" s="8">
        <f t="shared" si="14"/>
        <v>0</v>
      </c>
      <c r="M139" s="7"/>
      <c r="N139" s="6">
        <f t="shared" si="15"/>
        <v>0</v>
      </c>
      <c r="U139" s="13">
        <f t="shared" si="16"/>
        <v>4</v>
      </c>
      <c r="V139" s="13">
        <f t="shared" si="17"/>
        <v>384</v>
      </c>
    </row>
    <row r="140" spans="1:22" ht="16.5" customHeight="1">
      <c r="A140" s="1">
        <v>139</v>
      </c>
      <c r="B140" s="125" t="s">
        <v>180</v>
      </c>
      <c r="C140" s="124" t="s">
        <v>93</v>
      </c>
      <c r="D140" s="99">
        <v>0.375</v>
      </c>
      <c r="E140" s="129" t="s">
        <v>181</v>
      </c>
      <c r="F140" s="130">
        <v>28</v>
      </c>
      <c r="G140" s="131">
        <v>4</v>
      </c>
      <c r="H140" s="136">
        <v>96</v>
      </c>
      <c r="I140" s="128"/>
      <c r="J140" s="1">
        <f t="shared" si="12"/>
        <v>2</v>
      </c>
      <c r="K140" s="8">
        <f t="shared" si="13"/>
        <v>0</v>
      </c>
      <c r="L140" s="8">
        <f t="shared" si="14"/>
        <v>0</v>
      </c>
      <c r="M140" s="7"/>
      <c r="N140" s="6">
        <f t="shared" si="15"/>
        <v>0</v>
      </c>
      <c r="U140" s="13">
        <f t="shared" si="16"/>
        <v>8</v>
      </c>
      <c r="V140" s="13">
        <f t="shared" si="17"/>
        <v>768</v>
      </c>
    </row>
    <row r="141" spans="1:22" ht="16.5" customHeight="1">
      <c r="A141" s="1">
        <v>140</v>
      </c>
      <c r="B141" s="125"/>
      <c r="C141" s="124" t="s">
        <v>95</v>
      </c>
      <c r="D141" s="132">
        <v>0.52083333333333337</v>
      </c>
      <c r="E141" s="133"/>
      <c r="F141" s="130">
        <v>8</v>
      </c>
      <c r="G141" s="131">
        <v>4</v>
      </c>
      <c r="H141" s="136">
        <v>96</v>
      </c>
      <c r="I141" s="128"/>
      <c r="J141" s="1">
        <f t="shared" si="12"/>
        <v>1</v>
      </c>
      <c r="K141" s="8">
        <f t="shared" si="13"/>
        <v>0</v>
      </c>
      <c r="L141" s="8">
        <f t="shared" si="14"/>
        <v>0</v>
      </c>
      <c r="M141" s="7"/>
      <c r="N141" s="6">
        <f t="shared" si="15"/>
        <v>0</v>
      </c>
      <c r="U141" s="13">
        <f t="shared" si="16"/>
        <v>4</v>
      </c>
      <c r="V141" s="13">
        <f t="shared" si="17"/>
        <v>384</v>
      </c>
    </row>
    <row r="142" spans="1:22" ht="16.5" customHeight="1">
      <c r="A142" s="1">
        <v>141</v>
      </c>
      <c r="B142" s="125"/>
      <c r="C142" s="124" t="s">
        <v>95</v>
      </c>
      <c r="D142" s="132">
        <v>0.58333333333333337</v>
      </c>
      <c r="E142" s="133"/>
      <c r="F142" s="130">
        <v>20</v>
      </c>
      <c r="G142" s="131">
        <v>4</v>
      </c>
      <c r="H142" s="136">
        <v>96</v>
      </c>
      <c r="I142" s="128"/>
      <c r="J142" s="1">
        <f t="shared" si="12"/>
        <v>1</v>
      </c>
      <c r="K142" s="8">
        <f t="shared" si="13"/>
        <v>0</v>
      </c>
      <c r="L142" s="8">
        <f t="shared" si="14"/>
        <v>0</v>
      </c>
      <c r="M142" s="7"/>
      <c r="N142" s="6">
        <f t="shared" si="15"/>
        <v>0</v>
      </c>
      <c r="U142" s="13">
        <f t="shared" si="16"/>
        <v>4</v>
      </c>
      <c r="V142" s="13">
        <f t="shared" si="17"/>
        <v>384</v>
      </c>
    </row>
    <row r="143" spans="1:22" ht="16.5" customHeight="1">
      <c r="A143" s="1">
        <v>142</v>
      </c>
      <c r="B143" s="125"/>
      <c r="C143" s="124" t="s">
        <v>93</v>
      </c>
      <c r="D143" s="99">
        <v>0.375</v>
      </c>
      <c r="E143" s="134" t="s">
        <v>182</v>
      </c>
      <c r="F143" s="130">
        <v>26</v>
      </c>
      <c r="G143" s="131">
        <v>5</v>
      </c>
      <c r="H143" s="136">
        <v>96</v>
      </c>
      <c r="I143" s="128"/>
      <c r="J143" s="1">
        <f t="shared" si="12"/>
        <v>2</v>
      </c>
      <c r="K143" s="8">
        <f t="shared" si="13"/>
        <v>0</v>
      </c>
      <c r="L143" s="8">
        <f t="shared" si="14"/>
        <v>0</v>
      </c>
      <c r="M143" s="7"/>
      <c r="N143" s="6">
        <f t="shared" si="15"/>
        <v>0</v>
      </c>
      <c r="U143" s="13">
        <f t="shared" si="16"/>
        <v>10</v>
      </c>
      <c r="V143" s="13">
        <f t="shared" si="17"/>
        <v>960</v>
      </c>
    </row>
    <row r="144" spans="1:22" ht="16.5" customHeight="1">
      <c r="A144" s="1">
        <v>143</v>
      </c>
      <c r="B144" s="125"/>
      <c r="C144" s="124" t="s">
        <v>95</v>
      </c>
      <c r="D144" s="132">
        <v>0.58333333333333337</v>
      </c>
      <c r="E144" s="134"/>
      <c r="F144" s="130">
        <v>26</v>
      </c>
      <c r="G144" s="131">
        <v>5</v>
      </c>
      <c r="H144" s="136">
        <v>96</v>
      </c>
      <c r="I144" s="128"/>
      <c r="J144" s="1">
        <f t="shared" si="12"/>
        <v>2</v>
      </c>
      <c r="K144" s="8">
        <f t="shared" si="13"/>
        <v>0</v>
      </c>
      <c r="L144" s="8">
        <f t="shared" si="14"/>
        <v>0</v>
      </c>
      <c r="M144" s="7"/>
      <c r="N144" s="6">
        <f t="shared" si="15"/>
        <v>0</v>
      </c>
      <c r="U144" s="13">
        <f t="shared" si="16"/>
        <v>10</v>
      </c>
      <c r="V144" s="13">
        <f t="shared" si="17"/>
        <v>960</v>
      </c>
    </row>
    <row r="145" spans="1:25" ht="16.5" customHeight="1">
      <c r="A145" s="1">
        <v>144</v>
      </c>
      <c r="B145" s="125"/>
      <c r="C145" s="124" t="s">
        <v>93</v>
      </c>
      <c r="D145" s="99">
        <v>0.375</v>
      </c>
      <c r="E145" s="134" t="s">
        <v>183</v>
      </c>
      <c r="F145" s="130">
        <v>10</v>
      </c>
      <c r="G145" s="150">
        <v>4.5</v>
      </c>
      <c r="H145" s="136">
        <v>96</v>
      </c>
      <c r="I145" s="128"/>
      <c r="J145" s="1">
        <f t="shared" si="12"/>
        <v>1</v>
      </c>
      <c r="K145" s="8">
        <f t="shared" si="13"/>
        <v>0</v>
      </c>
      <c r="L145" s="8">
        <f t="shared" si="14"/>
        <v>0</v>
      </c>
      <c r="M145" s="7"/>
      <c r="N145" s="6">
        <f t="shared" si="15"/>
        <v>0</v>
      </c>
      <c r="U145" s="13">
        <f t="shared" si="16"/>
        <v>4.5</v>
      </c>
      <c r="V145" s="13">
        <f t="shared" si="17"/>
        <v>432</v>
      </c>
    </row>
    <row r="146" spans="1:25" ht="16.5" customHeight="1">
      <c r="A146" s="1">
        <v>145</v>
      </c>
      <c r="B146" s="125"/>
      <c r="C146" s="124" t="s">
        <v>95</v>
      </c>
      <c r="D146" s="132">
        <v>0.58333333333333337</v>
      </c>
      <c r="E146" s="134"/>
      <c r="F146" s="130">
        <v>10</v>
      </c>
      <c r="G146" s="150">
        <v>4.5</v>
      </c>
      <c r="H146" s="136">
        <v>96</v>
      </c>
      <c r="I146" s="128"/>
      <c r="J146" s="1">
        <f t="shared" si="12"/>
        <v>1</v>
      </c>
      <c r="K146" s="8">
        <f t="shared" si="13"/>
        <v>0</v>
      </c>
      <c r="L146" s="8">
        <f t="shared" si="14"/>
        <v>0</v>
      </c>
      <c r="M146" s="7"/>
      <c r="N146" s="6">
        <f t="shared" si="15"/>
        <v>0</v>
      </c>
      <c r="U146" s="13">
        <f t="shared" si="16"/>
        <v>4.5</v>
      </c>
      <c r="V146" s="13">
        <f t="shared" si="17"/>
        <v>432</v>
      </c>
    </row>
    <row r="147" spans="1:25" ht="16.5" customHeight="1">
      <c r="A147" s="1">
        <v>146</v>
      </c>
      <c r="B147" s="125" t="s">
        <v>184</v>
      </c>
      <c r="C147" s="124" t="s">
        <v>93</v>
      </c>
      <c r="D147" s="99">
        <v>0.375</v>
      </c>
      <c r="E147" s="135" t="s">
        <v>185</v>
      </c>
      <c r="F147" s="126">
        <v>75</v>
      </c>
      <c r="G147" s="100">
        <v>3</v>
      </c>
      <c r="H147" s="136">
        <v>96</v>
      </c>
      <c r="I147" s="128"/>
      <c r="J147" s="1">
        <f t="shared" si="12"/>
        <v>4</v>
      </c>
      <c r="K147" s="8">
        <f t="shared" si="13"/>
        <v>0</v>
      </c>
      <c r="L147" s="8">
        <f t="shared" si="14"/>
        <v>0</v>
      </c>
      <c r="M147" s="7"/>
      <c r="N147" s="6">
        <f t="shared" si="15"/>
        <v>0</v>
      </c>
      <c r="U147" s="13">
        <f t="shared" si="16"/>
        <v>12</v>
      </c>
      <c r="V147" s="13">
        <f t="shared" si="17"/>
        <v>1152</v>
      </c>
    </row>
    <row r="148" spans="1:25" ht="16.5" customHeight="1">
      <c r="A148" s="1">
        <v>147</v>
      </c>
      <c r="B148" s="125"/>
      <c r="C148" s="124" t="s">
        <v>95</v>
      </c>
      <c r="D148" s="157" t="s">
        <v>186</v>
      </c>
      <c r="E148" s="137"/>
      <c r="F148" s="126">
        <v>37</v>
      </c>
      <c r="G148" s="100">
        <v>3</v>
      </c>
      <c r="H148" s="136">
        <v>96</v>
      </c>
      <c r="I148" s="128"/>
      <c r="J148" s="1">
        <f t="shared" si="12"/>
        <v>2</v>
      </c>
      <c r="K148" s="8">
        <f t="shared" si="13"/>
        <v>0</v>
      </c>
      <c r="L148" s="8">
        <f t="shared" si="14"/>
        <v>0</v>
      </c>
      <c r="M148" s="7"/>
      <c r="N148" s="6">
        <f t="shared" si="15"/>
        <v>0</v>
      </c>
      <c r="U148" s="13">
        <f t="shared" si="16"/>
        <v>6</v>
      </c>
      <c r="V148" s="13">
        <f t="shared" si="17"/>
        <v>576</v>
      </c>
    </row>
    <row r="149" spans="1:25" ht="16.5" customHeight="1">
      <c r="A149" s="1">
        <v>148</v>
      </c>
      <c r="B149" s="125"/>
      <c r="C149" s="124" t="s">
        <v>95</v>
      </c>
      <c r="D149" s="157" t="s">
        <v>187</v>
      </c>
      <c r="E149" s="138"/>
      <c r="F149" s="126">
        <v>38</v>
      </c>
      <c r="G149" s="100">
        <v>3</v>
      </c>
      <c r="H149" s="136">
        <v>96</v>
      </c>
      <c r="I149" s="128"/>
      <c r="J149" s="1">
        <f t="shared" si="12"/>
        <v>2</v>
      </c>
      <c r="K149" s="8">
        <f t="shared" si="13"/>
        <v>0</v>
      </c>
      <c r="L149" s="8">
        <f t="shared" si="14"/>
        <v>0</v>
      </c>
      <c r="M149" s="7"/>
      <c r="N149" s="6">
        <f t="shared" si="15"/>
        <v>0</v>
      </c>
      <c r="U149" s="13">
        <f t="shared" si="16"/>
        <v>6</v>
      </c>
      <c r="V149" s="13">
        <f t="shared" si="17"/>
        <v>576</v>
      </c>
    </row>
    <row r="150" spans="1:25" ht="16.5" customHeight="1">
      <c r="A150" s="1">
        <v>149</v>
      </c>
      <c r="B150" s="125"/>
      <c r="C150" s="124" t="s">
        <v>93</v>
      </c>
      <c r="D150" s="99">
        <v>0.375</v>
      </c>
      <c r="E150" s="135" t="s">
        <v>188</v>
      </c>
      <c r="F150" s="126">
        <v>26</v>
      </c>
      <c r="G150" s="100">
        <v>2</v>
      </c>
      <c r="H150" s="136">
        <v>96</v>
      </c>
      <c r="I150" s="128"/>
      <c r="J150" s="1">
        <f t="shared" si="12"/>
        <v>2</v>
      </c>
      <c r="K150" s="8">
        <f t="shared" si="13"/>
        <v>0</v>
      </c>
      <c r="L150" s="8">
        <f t="shared" si="14"/>
        <v>0</v>
      </c>
      <c r="M150" s="7"/>
      <c r="N150" s="6">
        <f t="shared" si="15"/>
        <v>0</v>
      </c>
      <c r="U150" s="13">
        <f t="shared" si="16"/>
        <v>4</v>
      </c>
      <c r="V150" s="13">
        <f t="shared" si="17"/>
        <v>384</v>
      </c>
    </row>
    <row r="151" spans="1:25" ht="16.5" customHeight="1">
      <c r="A151" s="1">
        <v>150</v>
      </c>
      <c r="B151" s="125"/>
      <c r="C151" s="124" t="s">
        <v>95</v>
      </c>
      <c r="D151" s="127">
        <v>0.55208333333333337</v>
      </c>
      <c r="E151" s="138"/>
      <c r="F151" s="126">
        <v>26</v>
      </c>
      <c r="G151" s="100">
        <v>2</v>
      </c>
      <c r="H151" s="136">
        <v>96</v>
      </c>
      <c r="I151" s="128"/>
      <c r="J151" s="1">
        <f t="shared" si="12"/>
        <v>2</v>
      </c>
      <c r="K151" s="8">
        <f t="shared" si="13"/>
        <v>0</v>
      </c>
      <c r="L151" s="8">
        <f t="shared" si="14"/>
        <v>0</v>
      </c>
      <c r="M151" s="7"/>
      <c r="N151" s="6">
        <f t="shared" si="15"/>
        <v>0</v>
      </c>
      <c r="U151" s="13">
        <f t="shared" si="16"/>
        <v>4</v>
      </c>
      <c r="V151" s="13">
        <f t="shared" si="17"/>
        <v>384</v>
      </c>
    </row>
    <row r="152" spans="1:25" ht="16.5" customHeight="1">
      <c r="A152" s="1">
        <v>151</v>
      </c>
      <c r="B152" s="125"/>
      <c r="C152" s="124" t="s">
        <v>93</v>
      </c>
      <c r="D152" s="99">
        <v>0.375</v>
      </c>
      <c r="E152" s="125" t="s">
        <v>189</v>
      </c>
      <c r="F152" s="126">
        <v>25</v>
      </c>
      <c r="G152" s="100">
        <v>2</v>
      </c>
      <c r="H152" s="136">
        <v>96</v>
      </c>
      <c r="I152" s="128"/>
      <c r="J152" s="1">
        <f t="shared" si="12"/>
        <v>2</v>
      </c>
      <c r="K152" s="8">
        <f t="shared" si="13"/>
        <v>0</v>
      </c>
      <c r="L152" s="8">
        <f t="shared" si="14"/>
        <v>0</v>
      </c>
      <c r="M152" s="7"/>
      <c r="N152" s="6">
        <f t="shared" si="15"/>
        <v>0</v>
      </c>
      <c r="U152" s="13">
        <f t="shared" si="16"/>
        <v>4</v>
      </c>
      <c r="V152" s="13">
        <f t="shared" si="17"/>
        <v>384</v>
      </c>
    </row>
    <row r="153" spans="1:25" s="11" customFormat="1" ht="16.5" customHeight="1">
      <c r="A153" s="1">
        <v>152</v>
      </c>
      <c r="B153" s="125"/>
      <c r="C153" s="124" t="s">
        <v>95</v>
      </c>
      <c r="D153" s="99">
        <v>0.55902777777777779</v>
      </c>
      <c r="E153" s="125"/>
      <c r="F153" s="126">
        <v>25</v>
      </c>
      <c r="G153" s="100">
        <v>2</v>
      </c>
      <c r="H153" s="136">
        <v>96</v>
      </c>
      <c r="I153" s="128"/>
      <c r="J153" s="1">
        <f t="shared" si="12"/>
        <v>2</v>
      </c>
      <c r="K153" s="8">
        <f t="shared" si="13"/>
        <v>0</v>
      </c>
      <c r="L153" s="8">
        <f t="shared" si="14"/>
        <v>0</v>
      </c>
      <c r="M153" s="7"/>
      <c r="N153" s="6">
        <f t="shared" si="15"/>
        <v>0</v>
      </c>
      <c r="P153" s="14"/>
      <c r="Q153" s="14"/>
      <c r="R153" s="14"/>
      <c r="S153" s="14"/>
      <c r="T153" s="14"/>
      <c r="U153" s="13">
        <f t="shared" si="16"/>
        <v>4</v>
      </c>
      <c r="V153" s="13">
        <f t="shared" si="17"/>
        <v>384</v>
      </c>
      <c r="W153" s="14"/>
      <c r="X153" s="14"/>
      <c r="Y153" s="14"/>
    </row>
    <row r="154" spans="1:25" s="11" customFormat="1" ht="16.5" customHeight="1">
      <c r="A154" s="1">
        <v>153</v>
      </c>
      <c r="B154" s="135" t="s">
        <v>190</v>
      </c>
      <c r="C154" s="124" t="s">
        <v>93</v>
      </c>
      <c r="D154" s="99">
        <v>0.375</v>
      </c>
      <c r="E154" s="125" t="s">
        <v>191</v>
      </c>
      <c r="F154" s="126">
        <v>14</v>
      </c>
      <c r="G154" s="100">
        <v>5</v>
      </c>
      <c r="H154" s="136">
        <v>96</v>
      </c>
      <c r="I154" s="128"/>
      <c r="J154" s="1">
        <f t="shared" si="12"/>
        <v>1</v>
      </c>
      <c r="K154" s="8">
        <f t="shared" si="13"/>
        <v>0</v>
      </c>
      <c r="L154" s="8">
        <f t="shared" si="14"/>
        <v>0</v>
      </c>
      <c r="M154" s="7"/>
      <c r="N154" s="6">
        <f t="shared" si="15"/>
        <v>0</v>
      </c>
      <c r="P154" s="14"/>
      <c r="Q154" s="14"/>
      <c r="R154" s="14"/>
      <c r="S154" s="14"/>
      <c r="T154" s="14"/>
      <c r="U154" s="13">
        <f t="shared" si="16"/>
        <v>5</v>
      </c>
      <c r="V154" s="13">
        <f t="shared" si="17"/>
        <v>480</v>
      </c>
      <c r="W154" s="14"/>
      <c r="X154" s="14"/>
      <c r="Y154" s="14"/>
    </row>
    <row r="155" spans="1:25" s="11" customFormat="1" ht="16.5" customHeight="1">
      <c r="A155" s="1">
        <v>154</v>
      </c>
      <c r="B155" s="137"/>
      <c r="C155" s="124" t="s">
        <v>95</v>
      </c>
      <c r="D155" s="99">
        <v>0.625</v>
      </c>
      <c r="E155" s="125"/>
      <c r="F155" s="126">
        <v>14</v>
      </c>
      <c r="G155" s="100">
        <v>5</v>
      </c>
      <c r="H155" s="136">
        <v>96</v>
      </c>
      <c r="I155" s="128"/>
      <c r="J155" s="1">
        <f t="shared" si="12"/>
        <v>1</v>
      </c>
      <c r="K155" s="8">
        <f t="shared" si="13"/>
        <v>0</v>
      </c>
      <c r="L155" s="8">
        <f t="shared" si="14"/>
        <v>0</v>
      </c>
      <c r="M155" s="7"/>
      <c r="N155" s="6">
        <f t="shared" si="15"/>
        <v>0</v>
      </c>
      <c r="P155" s="14"/>
      <c r="Q155" s="14"/>
      <c r="R155" s="14"/>
      <c r="S155" s="14"/>
      <c r="T155" s="14"/>
      <c r="U155" s="13">
        <f t="shared" si="16"/>
        <v>5</v>
      </c>
      <c r="V155" s="13">
        <f t="shared" si="17"/>
        <v>480</v>
      </c>
      <c r="W155" s="14"/>
      <c r="X155" s="14"/>
      <c r="Y155" s="14"/>
    </row>
    <row r="156" spans="1:25" ht="16.5" customHeight="1">
      <c r="A156" s="1">
        <v>155</v>
      </c>
      <c r="B156" s="137"/>
      <c r="C156" s="124" t="s">
        <v>93</v>
      </c>
      <c r="D156" s="99">
        <v>0.375</v>
      </c>
      <c r="E156" s="125" t="s">
        <v>192</v>
      </c>
      <c r="F156" s="126">
        <v>65</v>
      </c>
      <c r="G156" s="150">
        <v>2.5</v>
      </c>
      <c r="H156" s="136">
        <v>96</v>
      </c>
      <c r="I156" s="128"/>
      <c r="J156" s="1">
        <f t="shared" si="12"/>
        <v>4</v>
      </c>
      <c r="K156" s="8">
        <f t="shared" si="13"/>
        <v>0</v>
      </c>
      <c r="L156" s="8">
        <f t="shared" si="14"/>
        <v>0</v>
      </c>
      <c r="M156" s="7"/>
      <c r="N156" s="6">
        <f t="shared" si="15"/>
        <v>0</v>
      </c>
      <c r="U156" s="13">
        <f t="shared" si="16"/>
        <v>10</v>
      </c>
      <c r="V156" s="13">
        <f t="shared" si="17"/>
        <v>960</v>
      </c>
    </row>
    <row r="157" spans="1:25" ht="16.5" customHeight="1">
      <c r="A157" s="1">
        <v>156</v>
      </c>
      <c r="B157" s="137"/>
      <c r="C157" s="124" t="s">
        <v>95</v>
      </c>
      <c r="D157" s="99">
        <v>0.55555555555555558</v>
      </c>
      <c r="E157" s="125"/>
      <c r="F157" s="126">
        <v>33</v>
      </c>
      <c r="G157" s="150">
        <v>2.5</v>
      </c>
      <c r="H157" s="136">
        <v>96</v>
      </c>
      <c r="I157" s="128"/>
      <c r="J157" s="1">
        <f t="shared" si="12"/>
        <v>2</v>
      </c>
      <c r="K157" s="8">
        <f t="shared" si="13"/>
        <v>0</v>
      </c>
      <c r="L157" s="8">
        <f t="shared" si="14"/>
        <v>0</v>
      </c>
      <c r="M157" s="7"/>
      <c r="N157" s="6">
        <f t="shared" si="15"/>
        <v>0</v>
      </c>
      <c r="U157" s="13">
        <f t="shared" si="16"/>
        <v>5</v>
      </c>
      <c r="V157" s="13">
        <f t="shared" si="17"/>
        <v>480</v>
      </c>
    </row>
    <row r="158" spans="1:25" ht="16.5" customHeight="1">
      <c r="A158" s="1">
        <v>157</v>
      </c>
      <c r="B158" s="138"/>
      <c r="C158" s="124" t="s">
        <v>95</v>
      </c>
      <c r="D158" s="99">
        <v>0.625</v>
      </c>
      <c r="E158" s="125"/>
      <c r="F158" s="126">
        <v>32</v>
      </c>
      <c r="G158" s="100">
        <v>2.5</v>
      </c>
      <c r="H158" s="136">
        <v>96</v>
      </c>
      <c r="I158" s="128"/>
      <c r="J158" s="1">
        <f t="shared" si="12"/>
        <v>2</v>
      </c>
      <c r="K158" s="8">
        <f t="shared" si="13"/>
        <v>0</v>
      </c>
      <c r="L158" s="8">
        <f t="shared" si="14"/>
        <v>0</v>
      </c>
      <c r="M158" s="7"/>
      <c r="N158" s="6">
        <f t="shared" si="15"/>
        <v>0</v>
      </c>
      <c r="U158" s="13">
        <f t="shared" si="16"/>
        <v>5</v>
      </c>
      <c r="V158" s="13">
        <f t="shared" si="17"/>
        <v>480</v>
      </c>
    </row>
    <row r="159" spans="1:25" ht="16.5" customHeight="1">
      <c r="A159" s="1">
        <v>158</v>
      </c>
      <c r="B159" s="135" t="s">
        <v>193</v>
      </c>
      <c r="C159" s="124" t="s">
        <v>93</v>
      </c>
      <c r="D159" s="99">
        <v>0.375</v>
      </c>
      <c r="E159" s="125" t="s">
        <v>194</v>
      </c>
      <c r="F159" s="126">
        <v>25</v>
      </c>
      <c r="G159" s="100">
        <v>3</v>
      </c>
      <c r="H159" s="136">
        <v>96</v>
      </c>
      <c r="I159" s="128"/>
      <c r="J159" s="1">
        <f t="shared" si="12"/>
        <v>2</v>
      </c>
      <c r="K159" s="8">
        <f t="shared" si="13"/>
        <v>0</v>
      </c>
      <c r="L159" s="8">
        <f t="shared" si="14"/>
        <v>0</v>
      </c>
      <c r="M159" s="7"/>
      <c r="N159" s="6">
        <f t="shared" si="15"/>
        <v>0</v>
      </c>
      <c r="U159" s="13">
        <f t="shared" si="16"/>
        <v>6</v>
      </c>
      <c r="V159" s="13">
        <f t="shared" si="17"/>
        <v>576</v>
      </c>
    </row>
    <row r="160" spans="1:25" ht="16.5" customHeight="1">
      <c r="A160" s="1">
        <v>159</v>
      </c>
      <c r="B160" s="138"/>
      <c r="C160" s="124" t="s">
        <v>95</v>
      </c>
      <c r="D160" s="99">
        <v>0.625</v>
      </c>
      <c r="E160" s="125"/>
      <c r="F160" s="126">
        <v>25</v>
      </c>
      <c r="G160" s="100">
        <v>3</v>
      </c>
      <c r="H160" s="136">
        <v>96</v>
      </c>
      <c r="I160" s="128"/>
      <c r="J160" s="1">
        <f t="shared" si="12"/>
        <v>2</v>
      </c>
      <c r="K160" s="8">
        <f t="shared" si="13"/>
        <v>0</v>
      </c>
      <c r="L160" s="8">
        <f t="shared" si="14"/>
        <v>0</v>
      </c>
      <c r="M160" s="7"/>
      <c r="N160" s="6">
        <f t="shared" si="15"/>
        <v>0</v>
      </c>
      <c r="U160" s="13">
        <f t="shared" si="16"/>
        <v>6</v>
      </c>
      <c r="V160" s="13">
        <f t="shared" si="17"/>
        <v>576</v>
      </c>
    </row>
    <row r="161" spans="1:22" ht="16.5" customHeight="1">
      <c r="A161" s="1">
        <v>160</v>
      </c>
      <c r="B161" s="125" t="s">
        <v>195</v>
      </c>
      <c r="C161" s="124" t="s">
        <v>93</v>
      </c>
      <c r="D161" s="99">
        <v>0.375</v>
      </c>
      <c r="E161" s="134" t="s">
        <v>196</v>
      </c>
      <c r="F161" s="126">
        <v>5</v>
      </c>
      <c r="G161" s="100">
        <v>5</v>
      </c>
      <c r="H161" s="136">
        <v>96</v>
      </c>
      <c r="I161" s="128"/>
      <c r="J161" s="1">
        <f t="shared" si="12"/>
        <v>1</v>
      </c>
      <c r="K161" s="8">
        <f t="shared" si="13"/>
        <v>0</v>
      </c>
      <c r="L161" s="8">
        <f t="shared" si="14"/>
        <v>0</v>
      </c>
      <c r="M161" s="7"/>
      <c r="N161" s="6">
        <f t="shared" si="15"/>
        <v>0</v>
      </c>
      <c r="U161" s="13">
        <f t="shared" si="16"/>
        <v>5</v>
      </c>
      <c r="V161" s="13">
        <f t="shared" si="17"/>
        <v>480</v>
      </c>
    </row>
    <row r="162" spans="1:22" ht="16.5" customHeight="1">
      <c r="A162" s="1">
        <v>161</v>
      </c>
      <c r="B162" s="125"/>
      <c r="C162" s="124" t="s">
        <v>95</v>
      </c>
      <c r="D162" s="99">
        <v>0.61458333333333337</v>
      </c>
      <c r="E162" s="134"/>
      <c r="F162" s="126">
        <v>5</v>
      </c>
      <c r="G162" s="100">
        <v>5</v>
      </c>
      <c r="H162" s="136">
        <v>96</v>
      </c>
      <c r="I162" s="128"/>
      <c r="J162" s="1">
        <f t="shared" si="12"/>
        <v>1</v>
      </c>
      <c r="K162" s="8">
        <f t="shared" si="13"/>
        <v>0</v>
      </c>
      <c r="L162" s="8">
        <f t="shared" si="14"/>
        <v>0</v>
      </c>
      <c r="M162" s="7"/>
      <c r="N162" s="6">
        <f t="shared" si="15"/>
        <v>0</v>
      </c>
      <c r="U162" s="13">
        <f t="shared" si="16"/>
        <v>5</v>
      </c>
      <c r="V162" s="13">
        <f t="shared" si="17"/>
        <v>480</v>
      </c>
    </row>
    <row r="163" spans="1:22" ht="16.5" customHeight="1">
      <c r="A163" s="1">
        <v>162</v>
      </c>
      <c r="B163" s="125"/>
      <c r="C163" s="124" t="s">
        <v>93</v>
      </c>
      <c r="D163" s="99">
        <v>0.375</v>
      </c>
      <c r="E163" s="134" t="s">
        <v>197</v>
      </c>
      <c r="F163" s="126">
        <v>6</v>
      </c>
      <c r="G163" s="100">
        <v>2.5</v>
      </c>
      <c r="H163" s="136">
        <v>96</v>
      </c>
      <c r="I163" s="128"/>
      <c r="J163" s="1">
        <f t="shared" si="12"/>
        <v>1</v>
      </c>
      <c r="K163" s="8">
        <f t="shared" si="13"/>
        <v>0</v>
      </c>
      <c r="L163" s="8">
        <f t="shared" si="14"/>
        <v>0</v>
      </c>
      <c r="M163" s="7"/>
      <c r="N163" s="6">
        <f t="shared" si="15"/>
        <v>0</v>
      </c>
      <c r="U163" s="13">
        <f t="shared" si="16"/>
        <v>2.5</v>
      </c>
      <c r="V163" s="13">
        <f t="shared" si="17"/>
        <v>240</v>
      </c>
    </row>
    <row r="164" spans="1:22" ht="16.5" customHeight="1">
      <c r="A164" s="1">
        <v>163</v>
      </c>
      <c r="B164" s="125"/>
      <c r="C164" s="124" t="s">
        <v>95</v>
      </c>
      <c r="D164" s="99">
        <v>0.55555555555555558</v>
      </c>
      <c r="E164" s="134"/>
      <c r="F164" s="126">
        <v>6</v>
      </c>
      <c r="G164" s="100">
        <v>2.5</v>
      </c>
      <c r="H164" s="136">
        <v>96</v>
      </c>
      <c r="I164" s="128"/>
      <c r="J164" s="1">
        <f t="shared" si="12"/>
        <v>1</v>
      </c>
      <c r="K164" s="8">
        <f t="shared" si="13"/>
        <v>0</v>
      </c>
      <c r="L164" s="8">
        <f t="shared" si="14"/>
        <v>0</v>
      </c>
      <c r="M164" s="7"/>
      <c r="N164" s="6">
        <f t="shared" si="15"/>
        <v>0</v>
      </c>
      <c r="U164" s="13">
        <f t="shared" si="16"/>
        <v>2.5</v>
      </c>
      <c r="V164" s="13">
        <f t="shared" si="17"/>
        <v>240</v>
      </c>
    </row>
    <row r="165" spans="1:22" ht="16.5" customHeight="1">
      <c r="A165" s="1">
        <v>164</v>
      </c>
      <c r="B165" s="135" t="s">
        <v>198</v>
      </c>
      <c r="C165" s="124" t="s">
        <v>93</v>
      </c>
      <c r="D165" s="99">
        <v>0.58333333333333337</v>
      </c>
      <c r="E165" s="134" t="s">
        <v>199</v>
      </c>
      <c r="F165" s="126">
        <v>46</v>
      </c>
      <c r="G165" s="100">
        <v>14</v>
      </c>
      <c r="H165" s="136">
        <v>96</v>
      </c>
      <c r="I165" s="152" t="s">
        <v>200</v>
      </c>
      <c r="J165" s="1">
        <f t="shared" si="12"/>
        <v>3</v>
      </c>
      <c r="K165" s="8">
        <f t="shared" si="13"/>
        <v>0</v>
      </c>
      <c r="L165" s="8">
        <f t="shared" si="14"/>
        <v>0</v>
      </c>
      <c r="M165" s="7"/>
      <c r="N165" s="6">
        <f t="shared" si="15"/>
        <v>0</v>
      </c>
      <c r="U165" s="13">
        <f t="shared" si="16"/>
        <v>42</v>
      </c>
      <c r="V165" s="13">
        <f t="shared" si="17"/>
        <v>4032</v>
      </c>
    </row>
    <row r="166" spans="1:22" ht="16.5" customHeight="1">
      <c r="A166" s="1">
        <v>165</v>
      </c>
      <c r="B166" s="137"/>
      <c r="C166" s="124" t="s">
        <v>95</v>
      </c>
      <c r="D166" s="99">
        <v>0.70833333333333337</v>
      </c>
      <c r="E166" s="134"/>
      <c r="F166" s="126">
        <v>27</v>
      </c>
      <c r="G166" s="100">
        <v>14</v>
      </c>
      <c r="H166" s="136">
        <v>96</v>
      </c>
      <c r="I166" s="153"/>
      <c r="J166" s="1">
        <f t="shared" si="12"/>
        <v>2</v>
      </c>
      <c r="K166" s="8">
        <f t="shared" si="13"/>
        <v>0</v>
      </c>
      <c r="L166" s="8">
        <f t="shared" si="14"/>
        <v>0</v>
      </c>
      <c r="M166" s="7"/>
      <c r="N166" s="6">
        <f t="shared" si="15"/>
        <v>0</v>
      </c>
      <c r="U166" s="13">
        <f t="shared" si="16"/>
        <v>28</v>
      </c>
      <c r="V166" s="13">
        <f t="shared" si="17"/>
        <v>2688</v>
      </c>
    </row>
    <row r="167" spans="1:22" ht="16.5" customHeight="1">
      <c r="A167" s="1">
        <v>166</v>
      </c>
      <c r="B167" s="138"/>
      <c r="C167" s="124" t="s">
        <v>95</v>
      </c>
      <c r="D167" s="99">
        <v>0.77083333333333337</v>
      </c>
      <c r="E167" s="134"/>
      <c r="F167" s="126">
        <v>19</v>
      </c>
      <c r="G167" s="100">
        <v>14</v>
      </c>
      <c r="H167" s="136">
        <v>96</v>
      </c>
      <c r="I167" s="161"/>
      <c r="J167" s="1">
        <f t="shared" si="12"/>
        <v>1</v>
      </c>
      <c r="K167" s="8">
        <f t="shared" si="13"/>
        <v>0</v>
      </c>
      <c r="L167" s="8">
        <f t="shared" si="14"/>
        <v>0</v>
      </c>
      <c r="M167" s="7"/>
      <c r="N167" s="6">
        <f t="shared" si="15"/>
        <v>0</v>
      </c>
      <c r="U167" s="13">
        <f t="shared" si="16"/>
        <v>14</v>
      </c>
      <c r="V167" s="13">
        <f t="shared" si="17"/>
        <v>1344</v>
      </c>
    </row>
    <row r="168" spans="1:22" ht="16.5" customHeight="1">
      <c r="A168" s="1">
        <v>167</v>
      </c>
      <c r="B168" s="135" t="s">
        <v>201</v>
      </c>
      <c r="C168" s="124" t="s">
        <v>93</v>
      </c>
      <c r="D168" s="99">
        <v>0.375</v>
      </c>
      <c r="E168" s="125" t="s">
        <v>202</v>
      </c>
      <c r="F168" s="126">
        <v>16</v>
      </c>
      <c r="G168" s="100">
        <v>5</v>
      </c>
      <c r="H168" s="136">
        <v>96</v>
      </c>
      <c r="I168" s="128"/>
      <c r="J168" s="1">
        <f t="shared" si="12"/>
        <v>1</v>
      </c>
      <c r="K168" s="8">
        <f t="shared" si="13"/>
        <v>0</v>
      </c>
      <c r="L168" s="8">
        <f t="shared" si="14"/>
        <v>0</v>
      </c>
      <c r="M168" s="7"/>
      <c r="N168" s="6">
        <f t="shared" si="15"/>
        <v>0</v>
      </c>
      <c r="U168" s="13">
        <f t="shared" si="16"/>
        <v>5</v>
      </c>
      <c r="V168" s="13">
        <f t="shared" si="17"/>
        <v>480</v>
      </c>
    </row>
    <row r="169" spans="1:22" ht="16.5" customHeight="1">
      <c r="A169" s="1">
        <v>168</v>
      </c>
      <c r="B169" s="138"/>
      <c r="C169" s="124" t="s">
        <v>95</v>
      </c>
      <c r="D169" s="127">
        <v>0.59027777777777779</v>
      </c>
      <c r="E169" s="125"/>
      <c r="F169" s="126">
        <v>16</v>
      </c>
      <c r="G169" s="100">
        <v>5</v>
      </c>
      <c r="H169" s="136">
        <v>96</v>
      </c>
      <c r="I169" s="128"/>
      <c r="J169" s="1">
        <f t="shared" si="12"/>
        <v>1</v>
      </c>
      <c r="K169" s="8">
        <f t="shared" si="13"/>
        <v>0</v>
      </c>
      <c r="L169" s="8">
        <f t="shared" si="14"/>
        <v>0</v>
      </c>
      <c r="M169" s="7"/>
      <c r="N169" s="6">
        <f t="shared" si="15"/>
        <v>0</v>
      </c>
      <c r="U169" s="13">
        <f t="shared" si="16"/>
        <v>5</v>
      </c>
      <c r="V169" s="13">
        <f t="shared" si="17"/>
        <v>480</v>
      </c>
    </row>
    <row r="170" spans="1:22" ht="16.5" customHeight="1">
      <c r="A170" s="1">
        <v>169</v>
      </c>
      <c r="B170" s="125" t="s">
        <v>203</v>
      </c>
      <c r="C170" s="124" t="s">
        <v>93</v>
      </c>
      <c r="D170" s="127">
        <v>0.375</v>
      </c>
      <c r="E170" s="125" t="s">
        <v>204</v>
      </c>
      <c r="F170" s="126">
        <v>65</v>
      </c>
      <c r="G170" s="100">
        <v>3</v>
      </c>
      <c r="H170" s="136">
        <v>96</v>
      </c>
      <c r="I170" s="101"/>
      <c r="J170" s="1">
        <f t="shared" si="12"/>
        <v>4</v>
      </c>
      <c r="K170" s="8">
        <f t="shared" si="13"/>
        <v>0</v>
      </c>
      <c r="L170" s="8">
        <f t="shared" si="14"/>
        <v>0</v>
      </c>
      <c r="M170" s="7"/>
      <c r="N170" s="6">
        <f t="shared" si="15"/>
        <v>0</v>
      </c>
      <c r="U170" s="13">
        <f t="shared" si="16"/>
        <v>12</v>
      </c>
      <c r="V170" s="13">
        <f t="shared" si="17"/>
        <v>1152</v>
      </c>
    </row>
    <row r="171" spans="1:22" ht="16.5" customHeight="1">
      <c r="A171" s="1">
        <v>170</v>
      </c>
      <c r="B171" s="125"/>
      <c r="C171" s="124" t="s">
        <v>95</v>
      </c>
      <c r="D171" s="127">
        <v>0.54861111111111105</v>
      </c>
      <c r="E171" s="125"/>
      <c r="F171" s="126">
        <v>25</v>
      </c>
      <c r="G171" s="100">
        <v>3</v>
      </c>
      <c r="H171" s="136">
        <v>96</v>
      </c>
      <c r="I171" s="101"/>
      <c r="J171" s="1">
        <f t="shared" si="12"/>
        <v>2</v>
      </c>
      <c r="K171" s="8">
        <f t="shared" si="13"/>
        <v>0</v>
      </c>
      <c r="L171" s="8">
        <f t="shared" si="14"/>
        <v>0</v>
      </c>
      <c r="M171" s="7"/>
      <c r="N171" s="6">
        <f t="shared" si="15"/>
        <v>0</v>
      </c>
      <c r="U171" s="13">
        <f t="shared" si="16"/>
        <v>6</v>
      </c>
      <c r="V171" s="13">
        <f t="shared" si="17"/>
        <v>576</v>
      </c>
    </row>
    <row r="172" spans="1:22" ht="16.5" customHeight="1">
      <c r="A172" s="1">
        <v>171</v>
      </c>
      <c r="B172" s="125"/>
      <c r="C172" s="124" t="s">
        <v>95</v>
      </c>
      <c r="D172" s="127">
        <v>0.61805555555555558</v>
      </c>
      <c r="E172" s="125"/>
      <c r="F172" s="126">
        <v>40</v>
      </c>
      <c r="G172" s="100">
        <v>3</v>
      </c>
      <c r="H172" s="136">
        <v>96</v>
      </c>
      <c r="I172" s="101"/>
      <c r="J172" s="1">
        <f t="shared" si="12"/>
        <v>2</v>
      </c>
      <c r="K172" s="8">
        <f t="shared" si="13"/>
        <v>0</v>
      </c>
      <c r="L172" s="8">
        <f t="shared" si="14"/>
        <v>0</v>
      </c>
      <c r="M172" s="7"/>
      <c r="N172" s="6">
        <f t="shared" si="15"/>
        <v>0</v>
      </c>
      <c r="U172" s="13">
        <f t="shared" si="16"/>
        <v>6</v>
      </c>
      <c r="V172" s="13">
        <f t="shared" si="17"/>
        <v>576</v>
      </c>
    </row>
    <row r="173" spans="1:22" ht="16.5" customHeight="1">
      <c r="A173" s="1">
        <v>172</v>
      </c>
      <c r="B173" s="135" t="s">
        <v>205</v>
      </c>
      <c r="C173" s="124" t="s">
        <v>93</v>
      </c>
      <c r="D173" s="99">
        <v>0.375</v>
      </c>
      <c r="E173" s="125" t="s">
        <v>206</v>
      </c>
      <c r="F173" s="126">
        <v>4</v>
      </c>
      <c r="G173" s="150">
        <v>3.5</v>
      </c>
      <c r="H173" s="136">
        <v>96</v>
      </c>
      <c r="I173" s="162"/>
      <c r="J173" s="1">
        <f t="shared" si="12"/>
        <v>1</v>
      </c>
      <c r="K173" s="8">
        <f t="shared" si="13"/>
        <v>0</v>
      </c>
      <c r="L173" s="8">
        <f t="shared" si="14"/>
        <v>0</v>
      </c>
      <c r="M173" s="7"/>
      <c r="N173" s="6">
        <f t="shared" si="15"/>
        <v>0</v>
      </c>
      <c r="U173" s="13">
        <f t="shared" si="16"/>
        <v>3.5</v>
      </c>
      <c r="V173" s="13">
        <f t="shared" si="17"/>
        <v>336</v>
      </c>
    </row>
    <row r="174" spans="1:22" ht="16.5" customHeight="1">
      <c r="A174" s="1">
        <v>173</v>
      </c>
      <c r="B174" s="138"/>
      <c r="C174" s="124" t="s">
        <v>95</v>
      </c>
      <c r="D174" s="99">
        <v>0.625</v>
      </c>
      <c r="E174" s="125"/>
      <c r="F174" s="126">
        <v>4</v>
      </c>
      <c r="G174" s="150">
        <v>3.5</v>
      </c>
      <c r="H174" s="136">
        <v>96</v>
      </c>
      <c r="I174" s="128"/>
      <c r="J174" s="1">
        <f t="shared" si="12"/>
        <v>1</v>
      </c>
      <c r="K174" s="8">
        <f t="shared" si="13"/>
        <v>0</v>
      </c>
      <c r="L174" s="8">
        <f t="shared" si="14"/>
        <v>0</v>
      </c>
      <c r="M174" s="7"/>
      <c r="N174" s="6">
        <f t="shared" si="15"/>
        <v>0</v>
      </c>
      <c r="U174" s="13">
        <f t="shared" si="16"/>
        <v>3.5</v>
      </c>
      <c r="V174" s="13">
        <f t="shared" si="17"/>
        <v>336</v>
      </c>
    </row>
    <row r="175" spans="1:22" ht="16.5" customHeight="1">
      <c r="A175" s="1">
        <v>174</v>
      </c>
      <c r="B175" s="135" t="s">
        <v>207</v>
      </c>
      <c r="C175" s="124" t="s">
        <v>93</v>
      </c>
      <c r="D175" s="163">
        <v>0.375</v>
      </c>
      <c r="E175" s="125" t="s">
        <v>208</v>
      </c>
      <c r="F175" s="126">
        <v>11</v>
      </c>
      <c r="G175" s="100">
        <v>3</v>
      </c>
      <c r="H175" s="136">
        <v>96</v>
      </c>
      <c r="I175" s="128"/>
      <c r="J175" s="1">
        <f t="shared" si="12"/>
        <v>1</v>
      </c>
      <c r="K175" s="8">
        <f t="shared" si="13"/>
        <v>0</v>
      </c>
      <c r="L175" s="8">
        <f t="shared" si="14"/>
        <v>0</v>
      </c>
      <c r="M175" s="7"/>
      <c r="N175" s="6">
        <f t="shared" si="15"/>
        <v>0</v>
      </c>
      <c r="U175" s="13">
        <f t="shared" si="16"/>
        <v>3</v>
      </c>
      <c r="V175" s="13">
        <f t="shared" si="17"/>
        <v>288</v>
      </c>
    </row>
    <row r="176" spans="1:22" ht="16.5" customHeight="1">
      <c r="A176" s="1">
        <v>175</v>
      </c>
      <c r="B176" s="137"/>
      <c r="C176" s="124" t="s">
        <v>95</v>
      </c>
      <c r="D176" s="163">
        <v>0.61805555555555558</v>
      </c>
      <c r="E176" s="125"/>
      <c r="F176" s="126">
        <v>11</v>
      </c>
      <c r="G176" s="100">
        <v>3</v>
      </c>
      <c r="H176" s="136">
        <v>96</v>
      </c>
      <c r="I176" s="128"/>
      <c r="J176" s="1">
        <f t="shared" si="12"/>
        <v>1</v>
      </c>
      <c r="K176" s="8">
        <f t="shared" si="13"/>
        <v>0</v>
      </c>
      <c r="L176" s="8">
        <f t="shared" si="14"/>
        <v>0</v>
      </c>
      <c r="M176" s="7"/>
      <c r="N176" s="6">
        <f t="shared" si="15"/>
        <v>0</v>
      </c>
      <c r="U176" s="13">
        <f t="shared" si="16"/>
        <v>3</v>
      </c>
      <c r="V176" s="13">
        <f t="shared" si="17"/>
        <v>288</v>
      </c>
    </row>
    <row r="177" spans="1:22" ht="16.5" customHeight="1">
      <c r="A177" s="1">
        <v>176</v>
      </c>
      <c r="B177" s="137"/>
      <c r="C177" s="124" t="s">
        <v>93</v>
      </c>
      <c r="D177" s="163">
        <v>0.375</v>
      </c>
      <c r="E177" s="125" t="s">
        <v>209</v>
      </c>
      <c r="F177" s="126">
        <v>17</v>
      </c>
      <c r="G177" s="100">
        <v>4</v>
      </c>
      <c r="H177" s="136">
        <v>96</v>
      </c>
      <c r="I177" s="128"/>
      <c r="J177" s="1">
        <f t="shared" si="12"/>
        <v>1</v>
      </c>
      <c r="K177" s="8">
        <f t="shared" si="13"/>
        <v>0</v>
      </c>
      <c r="L177" s="8">
        <f t="shared" si="14"/>
        <v>0</v>
      </c>
      <c r="M177" s="7"/>
      <c r="N177" s="6">
        <f t="shared" si="15"/>
        <v>0</v>
      </c>
      <c r="U177" s="13">
        <f t="shared" si="16"/>
        <v>4</v>
      </c>
      <c r="V177" s="13">
        <f t="shared" si="17"/>
        <v>384</v>
      </c>
    </row>
    <row r="178" spans="1:22" ht="16.5" customHeight="1">
      <c r="A178" s="1">
        <v>177</v>
      </c>
      <c r="B178" s="137"/>
      <c r="C178" s="124" t="s">
        <v>95</v>
      </c>
      <c r="D178" s="163">
        <v>0.54861111111111105</v>
      </c>
      <c r="E178" s="125"/>
      <c r="F178" s="126">
        <v>8</v>
      </c>
      <c r="G178" s="100">
        <v>4</v>
      </c>
      <c r="H178" s="136">
        <v>96</v>
      </c>
      <c r="I178" s="128"/>
      <c r="J178" s="1">
        <f t="shared" si="12"/>
        <v>1</v>
      </c>
      <c r="K178" s="8">
        <f t="shared" si="13"/>
        <v>0</v>
      </c>
      <c r="L178" s="8">
        <f t="shared" si="14"/>
        <v>0</v>
      </c>
      <c r="M178" s="7"/>
      <c r="N178" s="6">
        <f t="shared" si="15"/>
        <v>0</v>
      </c>
      <c r="U178" s="13">
        <f t="shared" si="16"/>
        <v>4</v>
      </c>
      <c r="V178" s="13">
        <f t="shared" si="17"/>
        <v>384</v>
      </c>
    </row>
    <row r="179" spans="1:22" ht="16.5" customHeight="1">
      <c r="A179" s="1">
        <v>178</v>
      </c>
      <c r="B179" s="137"/>
      <c r="C179" s="124" t="s">
        <v>95</v>
      </c>
      <c r="D179" s="163">
        <v>0.61805555555555558</v>
      </c>
      <c r="E179" s="125"/>
      <c r="F179" s="126">
        <v>9</v>
      </c>
      <c r="G179" s="100">
        <v>4</v>
      </c>
      <c r="H179" s="136">
        <v>96</v>
      </c>
      <c r="I179" s="128"/>
      <c r="J179" s="1">
        <f t="shared" si="12"/>
        <v>1</v>
      </c>
      <c r="K179" s="8">
        <f t="shared" si="13"/>
        <v>0</v>
      </c>
      <c r="L179" s="8">
        <f t="shared" si="14"/>
        <v>0</v>
      </c>
      <c r="M179" s="7"/>
      <c r="N179" s="6">
        <f t="shared" si="15"/>
        <v>0</v>
      </c>
      <c r="U179" s="13">
        <f t="shared" si="16"/>
        <v>4</v>
      </c>
      <c r="V179" s="13">
        <f t="shared" si="17"/>
        <v>384</v>
      </c>
    </row>
    <row r="180" spans="1:22" ht="16.5" customHeight="1">
      <c r="A180" s="1">
        <v>179</v>
      </c>
      <c r="B180" s="137"/>
      <c r="C180" s="124" t="s">
        <v>93</v>
      </c>
      <c r="D180" s="163">
        <v>0.375</v>
      </c>
      <c r="E180" s="125" t="s">
        <v>210</v>
      </c>
      <c r="F180" s="126">
        <v>22</v>
      </c>
      <c r="G180" s="100">
        <v>2.5</v>
      </c>
      <c r="H180" s="136">
        <v>96</v>
      </c>
      <c r="I180" s="128"/>
      <c r="J180" s="1">
        <f t="shared" si="12"/>
        <v>2</v>
      </c>
      <c r="K180" s="8">
        <f t="shared" si="13"/>
        <v>0</v>
      </c>
      <c r="L180" s="8">
        <f t="shared" si="14"/>
        <v>0</v>
      </c>
      <c r="M180" s="7"/>
      <c r="N180" s="6">
        <f t="shared" si="15"/>
        <v>0</v>
      </c>
      <c r="U180" s="13">
        <f t="shared" si="16"/>
        <v>5</v>
      </c>
      <c r="V180" s="13">
        <f t="shared" si="17"/>
        <v>480</v>
      </c>
    </row>
    <row r="181" spans="1:22" ht="16.5" customHeight="1">
      <c r="A181" s="1">
        <v>180</v>
      </c>
      <c r="B181" s="137"/>
      <c r="C181" s="124" t="s">
        <v>95</v>
      </c>
      <c r="D181" s="163">
        <v>0.54861111111111105</v>
      </c>
      <c r="E181" s="125"/>
      <c r="F181" s="126">
        <v>12</v>
      </c>
      <c r="G181" s="100">
        <v>2.5</v>
      </c>
      <c r="H181" s="136">
        <v>96</v>
      </c>
      <c r="I181" s="128"/>
      <c r="J181" s="1">
        <f t="shared" si="12"/>
        <v>1</v>
      </c>
      <c r="K181" s="8">
        <f t="shared" si="13"/>
        <v>0</v>
      </c>
      <c r="L181" s="8">
        <f t="shared" si="14"/>
        <v>0</v>
      </c>
      <c r="M181" s="7"/>
      <c r="N181" s="6">
        <f t="shared" si="15"/>
        <v>0</v>
      </c>
      <c r="U181" s="13">
        <f t="shared" si="16"/>
        <v>2.5</v>
      </c>
      <c r="V181" s="13">
        <f t="shared" si="17"/>
        <v>240</v>
      </c>
    </row>
    <row r="182" spans="1:22" ht="16.5" customHeight="1">
      <c r="A182" s="1">
        <v>181</v>
      </c>
      <c r="B182" s="137"/>
      <c r="C182" s="124" t="s">
        <v>95</v>
      </c>
      <c r="D182" s="163">
        <v>0.61805555555555558</v>
      </c>
      <c r="E182" s="125"/>
      <c r="F182" s="126">
        <v>10</v>
      </c>
      <c r="G182" s="100">
        <v>2.5</v>
      </c>
      <c r="H182" s="136">
        <v>96</v>
      </c>
      <c r="I182" s="128"/>
      <c r="J182" s="1">
        <f t="shared" si="12"/>
        <v>1</v>
      </c>
      <c r="K182" s="8">
        <f t="shared" si="13"/>
        <v>0</v>
      </c>
      <c r="L182" s="8">
        <f t="shared" si="14"/>
        <v>0</v>
      </c>
      <c r="M182" s="7"/>
      <c r="N182" s="6">
        <f t="shared" si="15"/>
        <v>0</v>
      </c>
      <c r="U182" s="13">
        <f t="shared" si="16"/>
        <v>2.5</v>
      </c>
      <c r="V182" s="13">
        <f t="shared" si="17"/>
        <v>240</v>
      </c>
    </row>
    <row r="183" spans="1:22" ht="16.5" customHeight="1">
      <c r="A183" s="1">
        <v>182</v>
      </c>
      <c r="B183" s="137"/>
      <c r="C183" s="124" t="s">
        <v>93</v>
      </c>
      <c r="D183" s="163">
        <v>0.375</v>
      </c>
      <c r="E183" s="125" t="s">
        <v>211</v>
      </c>
      <c r="F183" s="126">
        <v>36</v>
      </c>
      <c r="G183" s="100">
        <v>1.5</v>
      </c>
      <c r="H183" s="136">
        <v>96</v>
      </c>
      <c r="I183" s="128"/>
      <c r="J183" s="1">
        <f t="shared" si="12"/>
        <v>2</v>
      </c>
      <c r="K183" s="8">
        <f t="shared" si="13"/>
        <v>0</v>
      </c>
      <c r="L183" s="8">
        <f t="shared" si="14"/>
        <v>0</v>
      </c>
      <c r="M183" s="7"/>
      <c r="N183" s="6">
        <f t="shared" si="15"/>
        <v>0</v>
      </c>
      <c r="U183" s="13">
        <f t="shared" si="16"/>
        <v>3</v>
      </c>
      <c r="V183" s="13">
        <f t="shared" si="17"/>
        <v>288</v>
      </c>
    </row>
    <row r="184" spans="1:22" ht="16.5" customHeight="1">
      <c r="A184" s="1">
        <v>183</v>
      </c>
      <c r="B184" s="138"/>
      <c r="C184" s="124" t="s">
        <v>95</v>
      </c>
      <c r="D184" s="163">
        <v>0.61805555555555558</v>
      </c>
      <c r="E184" s="125"/>
      <c r="F184" s="126">
        <v>36</v>
      </c>
      <c r="G184" s="100">
        <v>1.5</v>
      </c>
      <c r="H184" s="136">
        <v>96</v>
      </c>
      <c r="I184" s="128"/>
      <c r="J184" s="1">
        <f t="shared" si="12"/>
        <v>2</v>
      </c>
      <c r="K184" s="8">
        <f t="shared" si="13"/>
        <v>0</v>
      </c>
      <c r="L184" s="8">
        <f t="shared" si="14"/>
        <v>0</v>
      </c>
      <c r="M184" s="7"/>
      <c r="N184" s="6">
        <f t="shared" si="15"/>
        <v>0</v>
      </c>
      <c r="U184" s="13">
        <f t="shared" si="16"/>
        <v>3</v>
      </c>
      <c r="V184" s="13">
        <f t="shared" si="17"/>
        <v>288</v>
      </c>
    </row>
    <row r="185" spans="1:22" ht="16.5" customHeight="1">
      <c r="A185" s="1">
        <v>184</v>
      </c>
      <c r="B185" s="125" t="s">
        <v>212</v>
      </c>
      <c r="C185" s="124" t="s">
        <v>93</v>
      </c>
      <c r="D185" s="99">
        <v>0.39583333333333331</v>
      </c>
      <c r="E185" s="125" t="s">
        <v>213</v>
      </c>
      <c r="F185" s="126">
        <v>77</v>
      </c>
      <c r="G185" s="100">
        <v>3.3</v>
      </c>
      <c r="H185" s="136">
        <v>96</v>
      </c>
      <c r="I185" s="128"/>
      <c r="J185" s="1">
        <f t="shared" si="12"/>
        <v>4</v>
      </c>
      <c r="K185" s="8">
        <f t="shared" si="13"/>
        <v>0</v>
      </c>
      <c r="L185" s="8">
        <f t="shared" si="14"/>
        <v>0</v>
      </c>
      <c r="M185" s="7"/>
      <c r="N185" s="6">
        <f t="shared" si="15"/>
        <v>0</v>
      </c>
      <c r="U185" s="13">
        <f t="shared" si="16"/>
        <v>13.2</v>
      </c>
      <c r="V185" s="13">
        <f t="shared" si="17"/>
        <v>1267.1999999999998</v>
      </c>
    </row>
    <row r="186" spans="1:22" ht="16.5" customHeight="1">
      <c r="A186" s="1">
        <v>185</v>
      </c>
      <c r="B186" s="125"/>
      <c r="C186" s="124" t="s">
        <v>95</v>
      </c>
      <c r="D186" s="99">
        <v>0.57638888888888895</v>
      </c>
      <c r="E186" s="125"/>
      <c r="F186" s="126">
        <v>36</v>
      </c>
      <c r="G186" s="100">
        <v>3.3</v>
      </c>
      <c r="H186" s="136">
        <v>96</v>
      </c>
      <c r="I186" s="128"/>
      <c r="J186" s="1">
        <f t="shared" si="12"/>
        <v>2</v>
      </c>
      <c r="K186" s="8">
        <f t="shared" si="13"/>
        <v>0</v>
      </c>
      <c r="L186" s="8">
        <f t="shared" si="14"/>
        <v>0</v>
      </c>
      <c r="M186" s="7"/>
      <c r="N186" s="6">
        <f t="shared" si="15"/>
        <v>0</v>
      </c>
      <c r="U186" s="13">
        <f t="shared" si="16"/>
        <v>6.6</v>
      </c>
      <c r="V186" s="13">
        <f t="shared" si="17"/>
        <v>633.59999999999991</v>
      </c>
    </row>
    <row r="187" spans="1:22" ht="16.5" customHeight="1">
      <c r="A187" s="1">
        <v>186</v>
      </c>
      <c r="B187" s="125"/>
      <c r="C187" s="124" t="s">
        <v>95</v>
      </c>
      <c r="D187" s="99">
        <v>0.61111111111111105</v>
      </c>
      <c r="E187" s="125"/>
      <c r="F187" s="126">
        <v>41</v>
      </c>
      <c r="G187" s="100">
        <v>3.3</v>
      </c>
      <c r="H187" s="136">
        <v>96</v>
      </c>
      <c r="I187" s="128"/>
      <c r="J187" s="1">
        <f t="shared" si="12"/>
        <v>3</v>
      </c>
      <c r="K187" s="8">
        <f t="shared" si="13"/>
        <v>0</v>
      </c>
      <c r="L187" s="8">
        <f t="shared" si="14"/>
        <v>0</v>
      </c>
      <c r="M187" s="7"/>
      <c r="N187" s="6">
        <f t="shared" si="15"/>
        <v>0</v>
      </c>
      <c r="U187" s="13">
        <f t="shared" si="16"/>
        <v>9.8999999999999986</v>
      </c>
      <c r="V187" s="13">
        <f t="shared" si="17"/>
        <v>950.39999999999986</v>
      </c>
    </row>
    <row r="188" spans="1:22" ht="16.5" customHeight="1">
      <c r="A188" s="1">
        <v>187</v>
      </c>
      <c r="B188" s="125"/>
      <c r="C188" s="124" t="s">
        <v>93</v>
      </c>
      <c r="D188" s="99">
        <v>0.39583333333333331</v>
      </c>
      <c r="E188" s="125" t="s">
        <v>214</v>
      </c>
      <c r="F188" s="126">
        <v>11</v>
      </c>
      <c r="G188" s="100">
        <v>2.2000000000000002</v>
      </c>
      <c r="H188" s="136">
        <v>96</v>
      </c>
      <c r="I188" s="128"/>
      <c r="J188" s="1">
        <f t="shared" si="12"/>
        <v>1</v>
      </c>
      <c r="K188" s="8">
        <f t="shared" si="13"/>
        <v>0</v>
      </c>
      <c r="L188" s="8">
        <f t="shared" si="14"/>
        <v>0</v>
      </c>
      <c r="M188" s="7"/>
      <c r="N188" s="6">
        <f t="shared" si="15"/>
        <v>0</v>
      </c>
      <c r="U188" s="13">
        <f t="shared" si="16"/>
        <v>2.2000000000000002</v>
      </c>
      <c r="V188" s="13">
        <f t="shared" si="17"/>
        <v>211.20000000000002</v>
      </c>
    </row>
    <row r="189" spans="1:22" ht="16.5" customHeight="1">
      <c r="A189" s="1">
        <v>188</v>
      </c>
      <c r="B189" s="125"/>
      <c r="C189" s="124" t="s">
        <v>95</v>
      </c>
      <c r="D189" s="99">
        <v>0.58333333333333337</v>
      </c>
      <c r="E189" s="125"/>
      <c r="F189" s="126">
        <v>11</v>
      </c>
      <c r="G189" s="100">
        <v>2.2000000000000002</v>
      </c>
      <c r="H189" s="136">
        <v>96</v>
      </c>
      <c r="I189" s="128"/>
      <c r="J189" s="1">
        <f t="shared" si="12"/>
        <v>1</v>
      </c>
      <c r="K189" s="8">
        <f t="shared" si="13"/>
        <v>0</v>
      </c>
      <c r="L189" s="8">
        <f t="shared" si="14"/>
        <v>0</v>
      </c>
      <c r="M189" s="7"/>
      <c r="N189" s="6">
        <f t="shared" si="15"/>
        <v>0</v>
      </c>
      <c r="U189" s="13">
        <f t="shared" si="16"/>
        <v>2.2000000000000002</v>
      </c>
      <c r="V189" s="13">
        <f t="shared" si="17"/>
        <v>211.20000000000002</v>
      </c>
    </row>
    <row r="190" spans="1:22" ht="16.5" customHeight="1">
      <c r="A190" s="1">
        <v>189</v>
      </c>
      <c r="B190" s="135" t="s">
        <v>215</v>
      </c>
      <c r="C190" s="124" t="s">
        <v>93</v>
      </c>
      <c r="D190" s="99">
        <v>0.375</v>
      </c>
      <c r="E190" s="134" t="s">
        <v>216</v>
      </c>
      <c r="F190" s="126">
        <v>33</v>
      </c>
      <c r="G190" s="100">
        <v>3</v>
      </c>
      <c r="H190" s="136">
        <v>96</v>
      </c>
      <c r="I190" s="128"/>
      <c r="J190" s="1">
        <f t="shared" ref="J190:J210" si="18">ROUNDUP(F190/20,0)</f>
        <v>2</v>
      </c>
      <c r="K190" s="8">
        <f t="shared" ref="K190:K210" si="19">$P$3*J190*G190</f>
        <v>0</v>
      </c>
      <c r="L190" s="8">
        <f t="shared" ref="L190:L210" si="20">$P$3*J190*G190*H190</f>
        <v>0</v>
      </c>
      <c r="M190" s="7"/>
      <c r="N190" s="6">
        <f t="shared" ref="N190:N210" si="21">IFERROR(K190/M190,0)</f>
        <v>0</v>
      </c>
      <c r="U190" s="13">
        <f t="shared" si="16"/>
        <v>6</v>
      </c>
      <c r="V190" s="13">
        <f t="shared" si="17"/>
        <v>576</v>
      </c>
    </row>
    <row r="191" spans="1:22" ht="16.5" customHeight="1">
      <c r="A191" s="1">
        <v>190</v>
      </c>
      <c r="B191" s="137"/>
      <c r="C191" s="124" t="s">
        <v>95</v>
      </c>
      <c r="D191" s="99">
        <v>0.625</v>
      </c>
      <c r="E191" s="134"/>
      <c r="F191" s="126">
        <v>33</v>
      </c>
      <c r="G191" s="100">
        <v>3</v>
      </c>
      <c r="H191" s="136">
        <v>96</v>
      </c>
      <c r="I191" s="128"/>
      <c r="J191" s="1">
        <f t="shared" si="18"/>
        <v>2</v>
      </c>
      <c r="K191" s="8">
        <f t="shared" si="19"/>
        <v>0</v>
      </c>
      <c r="L191" s="8">
        <f t="shared" si="20"/>
        <v>0</v>
      </c>
      <c r="M191" s="7"/>
      <c r="N191" s="6">
        <f t="shared" si="21"/>
        <v>0</v>
      </c>
      <c r="U191" s="13">
        <f t="shared" si="16"/>
        <v>6</v>
      </c>
      <c r="V191" s="13">
        <f t="shared" si="17"/>
        <v>576</v>
      </c>
    </row>
    <row r="192" spans="1:22" ht="16.5" customHeight="1">
      <c r="A192" s="1">
        <v>191</v>
      </c>
      <c r="B192" s="137"/>
      <c r="C192" s="124" t="s">
        <v>93</v>
      </c>
      <c r="D192" s="99">
        <v>0.375</v>
      </c>
      <c r="E192" s="134" t="s">
        <v>217</v>
      </c>
      <c r="F192" s="126">
        <v>49</v>
      </c>
      <c r="G192" s="100">
        <v>3</v>
      </c>
      <c r="H192" s="136">
        <v>96</v>
      </c>
      <c r="I192" s="128"/>
      <c r="J192" s="1">
        <f t="shared" si="18"/>
        <v>3</v>
      </c>
      <c r="K192" s="8">
        <f t="shared" si="19"/>
        <v>0</v>
      </c>
      <c r="L192" s="8">
        <f t="shared" si="20"/>
        <v>0</v>
      </c>
      <c r="M192" s="7"/>
      <c r="N192" s="6">
        <f t="shared" si="21"/>
        <v>0</v>
      </c>
      <c r="U192" s="13">
        <f t="shared" si="16"/>
        <v>9</v>
      </c>
      <c r="V192" s="13">
        <f t="shared" si="17"/>
        <v>864</v>
      </c>
    </row>
    <row r="193" spans="1:22" ht="16.5" customHeight="1">
      <c r="A193" s="1">
        <v>192</v>
      </c>
      <c r="B193" s="137"/>
      <c r="C193" s="124" t="s">
        <v>95</v>
      </c>
      <c r="D193" s="127">
        <v>0.625</v>
      </c>
      <c r="E193" s="134"/>
      <c r="F193" s="126">
        <v>49</v>
      </c>
      <c r="G193" s="100">
        <v>3</v>
      </c>
      <c r="H193" s="136">
        <v>96</v>
      </c>
      <c r="I193" s="128"/>
      <c r="J193" s="1">
        <f t="shared" si="18"/>
        <v>3</v>
      </c>
      <c r="K193" s="8">
        <f t="shared" si="19"/>
        <v>0</v>
      </c>
      <c r="L193" s="8">
        <f t="shared" si="20"/>
        <v>0</v>
      </c>
      <c r="M193" s="7"/>
      <c r="N193" s="6">
        <f t="shared" si="21"/>
        <v>0</v>
      </c>
      <c r="U193" s="13">
        <f t="shared" si="16"/>
        <v>9</v>
      </c>
      <c r="V193" s="13">
        <f t="shared" si="17"/>
        <v>864</v>
      </c>
    </row>
    <row r="194" spans="1:22" ht="16.5" customHeight="1">
      <c r="A194" s="1">
        <v>193</v>
      </c>
      <c r="B194" s="137"/>
      <c r="C194" s="124" t="s">
        <v>93</v>
      </c>
      <c r="D194" s="99">
        <v>0.375</v>
      </c>
      <c r="E194" s="134" t="s">
        <v>218</v>
      </c>
      <c r="F194" s="126">
        <v>34</v>
      </c>
      <c r="G194" s="100">
        <v>3</v>
      </c>
      <c r="H194" s="136">
        <v>96</v>
      </c>
      <c r="I194" s="128"/>
      <c r="J194" s="1">
        <f t="shared" si="18"/>
        <v>2</v>
      </c>
      <c r="K194" s="8">
        <f t="shared" si="19"/>
        <v>0</v>
      </c>
      <c r="L194" s="8">
        <f t="shared" si="20"/>
        <v>0</v>
      </c>
      <c r="M194" s="7"/>
      <c r="N194" s="6">
        <f t="shared" si="21"/>
        <v>0</v>
      </c>
      <c r="U194" s="13">
        <f t="shared" si="16"/>
        <v>6</v>
      </c>
      <c r="V194" s="13">
        <f t="shared" si="17"/>
        <v>576</v>
      </c>
    </row>
    <row r="195" spans="1:22" ht="16.5" customHeight="1">
      <c r="A195" s="1">
        <v>194</v>
      </c>
      <c r="B195" s="138"/>
      <c r="C195" s="124" t="s">
        <v>95</v>
      </c>
      <c r="D195" s="127">
        <v>0.63194444444444442</v>
      </c>
      <c r="E195" s="134"/>
      <c r="F195" s="126">
        <v>34</v>
      </c>
      <c r="G195" s="100">
        <v>3</v>
      </c>
      <c r="H195" s="136">
        <v>96</v>
      </c>
      <c r="I195" s="128"/>
      <c r="J195" s="1">
        <f t="shared" si="18"/>
        <v>2</v>
      </c>
      <c r="K195" s="8">
        <f t="shared" si="19"/>
        <v>0</v>
      </c>
      <c r="L195" s="8">
        <f t="shared" si="20"/>
        <v>0</v>
      </c>
      <c r="M195" s="7"/>
      <c r="N195" s="6">
        <f t="shared" si="21"/>
        <v>0</v>
      </c>
      <c r="U195" s="13">
        <f t="shared" ref="U195:U210" si="22">IFERROR(G195*J195,0)</f>
        <v>6</v>
      </c>
      <c r="V195" s="13">
        <f t="shared" ref="V195:V210" si="23">IFERROR(U195*H195,0)</f>
        <v>576</v>
      </c>
    </row>
    <row r="196" spans="1:22" ht="16.5" customHeight="1">
      <c r="A196" s="1">
        <v>195</v>
      </c>
      <c r="B196" s="135" t="s">
        <v>219</v>
      </c>
      <c r="C196" s="124" t="s">
        <v>93</v>
      </c>
      <c r="D196" s="99">
        <v>0.35416666666666669</v>
      </c>
      <c r="E196" s="125" t="s">
        <v>220</v>
      </c>
      <c r="F196" s="142">
        <v>21</v>
      </c>
      <c r="G196" s="100">
        <v>5</v>
      </c>
      <c r="H196" s="136">
        <v>96</v>
      </c>
      <c r="I196" s="128"/>
      <c r="J196" s="1">
        <f t="shared" si="18"/>
        <v>2</v>
      </c>
      <c r="K196" s="8">
        <f t="shared" si="19"/>
        <v>0</v>
      </c>
      <c r="L196" s="8">
        <f t="shared" si="20"/>
        <v>0</v>
      </c>
      <c r="M196" s="7"/>
      <c r="N196" s="6">
        <f t="shared" si="21"/>
        <v>0</v>
      </c>
      <c r="U196" s="13">
        <f t="shared" si="22"/>
        <v>10</v>
      </c>
      <c r="V196" s="13">
        <f t="shared" si="23"/>
        <v>960</v>
      </c>
    </row>
    <row r="197" spans="1:22" ht="16.5" customHeight="1">
      <c r="A197" s="1">
        <v>196</v>
      </c>
      <c r="B197" s="137"/>
      <c r="C197" s="124" t="s">
        <v>221</v>
      </c>
      <c r="D197" s="99">
        <v>0.36805555555555558</v>
      </c>
      <c r="E197" s="125"/>
      <c r="F197" s="142">
        <v>21</v>
      </c>
      <c r="G197" s="100">
        <v>5</v>
      </c>
      <c r="H197" s="136">
        <v>96</v>
      </c>
      <c r="I197" s="128"/>
      <c r="J197" s="1">
        <f t="shared" si="18"/>
        <v>2</v>
      </c>
      <c r="K197" s="8">
        <f t="shared" si="19"/>
        <v>0</v>
      </c>
      <c r="L197" s="8">
        <f t="shared" si="20"/>
        <v>0</v>
      </c>
      <c r="M197" s="7"/>
      <c r="N197" s="6">
        <f t="shared" si="21"/>
        <v>0</v>
      </c>
      <c r="U197" s="13">
        <f t="shared" si="22"/>
        <v>10</v>
      </c>
      <c r="V197" s="13">
        <f t="shared" si="23"/>
        <v>960</v>
      </c>
    </row>
    <row r="198" spans="1:22" ht="16.5" customHeight="1">
      <c r="A198" s="1">
        <v>197</v>
      </c>
      <c r="B198" s="137"/>
      <c r="C198" s="124" t="s">
        <v>95</v>
      </c>
      <c r="D198" s="99">
        <v>0.51736111111111105</v>
      </c>
      <c r="E198" s="125"/>
      <c r="F198" s="142">
        <v>21</v>
      </c>
      <c r="G198" s="100">
        <v>5</v>
      </c>
      <c r="H198" s="136">
        <v>96</v>
      </c>
      <c r="I198" s="128"/>
      <c r="J198" s="1">
        <f t="shared" si="18"/>
        <v>2</v>
      </c>
      <c r="K198" s="8">
        <f t="shared" si="19"/>
        <v>0</v>
      </c>
      <c r="L198" s="8">
        <f t="shared" si="20"/>
        <v>0</v>
      </c>
      <c r="M198" s="7"/>
      <c r="N198" s="6">
        <f t="shared" si="21"/>
        <v>0</v>
      </c>
      <c r="U198" s="13">
        <f t="shared" si="22"/>
        <v>10</v>
      </c>
      <c r="V198" s="13">
        <f t="shared" si="23"/>
        <v>960</v>
      </c>
    </row>
    <row r="199" spans="1:22" ht="16.5" customHeight="1">
      <c r="A199" s="1">
        <v>198</v>
      </c>
      <c r="B199" s="137"/>
      <c r="C199" s="124" t="s">
        <v>95</v>
      </c>
      <c r="D199" s="99">
        <v>0.57291666666666663</v>
      </c>
      <c r="E199" s="125"/>
      <c r="F199" s="142">
        <v>21</v>
      </c>
      <c r="G199" s="100">
        <v>5</v>
      </c>
      <c r="H199" s="136">
        <v>96</v>
      </c>
      <c r="I199" s="128"/>
      <c r="J199" s="1">
        <f t="shared" si="18"/>
        <v>2</v>
      </c>
      <c r="K199" s="8">
        <f t="shared" si="19"/>
        <v>0</v>
      </c>
      <c r="L199" s="8">
        <f t="shared" si="20"/>
        <v>0</v>
      </c>
      <c r="M199" s="7"/>
      <c r="N199" s="6">
        <f t="shared" si="21"/>
        <v>0</v>
      </c>
      <c r="U199" s="13">
        <f t="shared" si="22"/>
        <v>10</v>
      </c>
      <c r="V199" s="13">
        <f t="shared" si="23"/>
        <v>960</v>
      </c>
    </row>
    <row r="200" spans="1:22" ht="16.5" customHeight="1">
      <c r="A200" s="1">
        <v>199</v>
      </c>
      <c r="B200" s="137"/>
      <c r="C200" s="124" t="s">
        <v>93</v>
      </c>
      <c r="D200" s="99">
        <v>0.58680555555555558</v>
      </c>
      <c r="E200" s="125"/>
      <c r="F200" s="142">
        <v>21</v>
      </c>
      <c r="G200" s="100">
        <v>5</v>
      </c>
      <c r="H200" s="136">
        <v>96</v>
      </c>
      <c r="I200" s="128"/>
      <c r="J200" s="1">
        <f t="shared" si="18"/>
        <v>2</v>
      </c>
      <c r="K200" s="8">
        <f t="shared" si="19"/>
        <v>0</v>
      </c>
      <c r="L200" s="8">
        <f t="shared" si="20"/>
        <v>0</v>
      </c>
      <c r="M200" s="7"/>
      <c r="N200" s="6">
        <f t="shared" si="21"/>
        <v>0</v>
      </c>
      <c r="U200" s="13">
        <f t="shared" si="22"/>
        <v>10</v>
      </c>
      <c r="V200" s="13">
        <f t="shared" si="23"/>
        <v>960</v>
      </c>
    </row>
    <row r="201" spans="1:22" ht="16.5" customHeight="1">
      <c r="A201" s="1">
        <v>200</v>
      </c>
      <c r="B201" s="138"/>
      <c r="C201" s="124" t="s">
        <v>95</v>
      </c>
      <c r="D201" s="99">
        <v>0.73958333333333337</v>
      </c>
      <c r="E201" s="125"/>
      <c r="F201" s="142">
        <v>21</v>
      </c>
      <c r="G201" s="100">
        <v>5</v>
      </c>
      <c r="H201" s="136">
        <v>96</v>
      </c>
      <c r="I201" s="128"/>
      <c r="J201" s="1">
        <f t="shared" si="18"/>
        <v>2</v>
      </c>
      <c r="K201" s="8">
        <f t="shared" si="19"/>
        <v>0</v>
      </c>
      <c r="L201" s="8">
        <f t="shared" si="20"/>
        <v>0</v>
      </c>
      <c r="M201" s="7"/>
      <c r="N201" s="6">
        <f t="shared" si="21"/>
        <v>0</v>
      </c>
      <c r="U201" s="13">
        <f t="shared" si="22"/>
        <v>10</v>
      </c>
      <c r="V201" s="13">
        <f t="shared" si="23"/>
        <v>960</v>
      </c>
    </row>
    <row r="202" spans="1:22" ht="16.5" customHeight="1">
      <c r="A202" s="1">
        <v>201</v>
      </c>
      <c r="B202" s="134" t="s">
        <v>222</v>
      </c>
      <c r="C202" s="124" t="s">
        <v>93</v>
      </c>
      <c r="D202" s="99">
        <v>0.375</v>
      </c>
      <c r="E202" s="134" t="s">
        <v>223</v>
      </c>
      <c r="F202" s="126">
        <v>22</v>
      </c>
      <c r="G202" s="150">
        <v>2.2999999999999998</v>
      </c>
      <c r="H202" s="136">
        <v>96</v>
      </c>
      <c r="I202" s="128"/>
      <c r="J202" s="1">
        <f t="shared" si="18"/>
        <v>2</v>
      </c>
      <c r="K202" s="8">
        <f t="shared" si="19"/>
        <v>0</v>
      </c>
      <c r="L202" s="8">
        <f t="shared" si="20"/>
        <v>0</v>
      </c>
      <c r="M202" s="7"/>
      <c r="N202" s="6">
        <f t="shared" si="21"/>
        <v>0</v>
      </c>
      <c r="U202" s="13">
        <f t="shared" si="22"/>
        <v>4.5999999999999996</v>
      </c>
      <c r="V202" s="13">
        <f t="shared" si="23"/>
        <v>441.59999999999997</v>
      </c>
    </row>
    <row r="203" spans="1:22" ht="16.5" customHeight="1">
      <c r="A203" s="1">
        <v>202</v>
      </c>
      <c r="B203" s="134"/>
      <c r="C203" s="124" t="s">
        <v>95</v>
      </c>
      <c r="D203" s="164">
        <v>0.625</v>
      </c>
      <c r="E203" s="134"/>
      <c r="F203" s="126">
        <v>22</v>
      </c>
      <c r="G203" s="150">
        <v>2.2999999999999998</v>
      </c>
      <c r="H203" s="136">
        <v>96</v>
      </c>
      <c r="I203" s="128"/>
      <c r="J203" s="1">
        <f t="shared" si="18"/>
        <v>2</v>
      </c>
      <c r="K203" s="8">
        <f t="shared" si="19"/>
        <v>0</v>
      </c>
      <c r="L203" s="8">
        <f t="shared" si="20"/>
        <v>0</v>
      </c>
      <c r="M203" s="7"/>
      <c r="N203" s="6">
        <f t="shared" si="21"/>
        <v>0</v>
      </c>
      <c r="U203" s="13">
        <f t="shared" si="22"/>
        <v>4.5999999999999996</v>
      </c>
      <c r="V203" s="13">
        <f t="shared" si="23"/>
        <v>441.59999999999997</v>
      </c>
    </row>
    <row r="204" spans="1:22" ht="16.5" customHeight="1">
      <c r="A204" s="1">
        <v>203</v>
      </c>
      <c r="B204" s="134"/>
      <c r="C204" s="124" t="s">
        <v>93</v>
      </c>
      <c r="D204" s="99">
        <v>0.375</v>
      </c>
      <c r="E204" s="134" t="s">
        <v>224</v>
      </c>
      <c r="F204" s="126">
        <v>12</v>
      </c>
      <c r="G204" s="150">
        <v>2.5</v>
      </c>
      <c r="H204" s="136">
        <v>96</v>
      </c>
      <c r="I204" s="128"/>
      <c r="J204" s="1">
        <f t="shared" si="18"/>
        <v>1</v>
      </c>
      <c r="K204" s="8">
        <f t="shared" si="19"/>
        <v>0</v>
      </c>
      <c r="L204" s="8">
        <f t="shared" si="20"/>
        <v>0</v>
      </c>
      <c r="M204" s="7"/>
      <c r="N204" s="6">
        <f t="shared" si="21"/>
        <v>0</v>
      </c>
      <c r="U204" s="13">
        <f t="shared" si="22"/>
        <v>2.5</v>
      </c>
      <c r="V204" s="13">
        <f t="shared" si="23"/>
        <v>240</v>
      </c>
    </row>
    <row r="205" spans="1:22" ht="16.5" customHeight="1">
      <c r="A205" s="1">
        <v>204</v>
      </c>
      <c r="B205" s="134"/>
      <c r="C205" s="124" t="s">
        <v>95</v>
      </c>
      <c r="D205" s="164">
        <v>0.625</v>
      </c>
      <c r="E205" s="134"/>
      <c r="F205" s="126">
        <v>12</v>
      </c>
      <c r="G205" s="150">
        <v>2.5</v>
      </c>
      <c r="H205" s="136">
        <v>96</v>
      </c>
      <c r="I205" s="128"/>
      <c r="J205" s="1">
        <f t="shared" si="18"/>
        <v>1</v>
      </c>
      <c r="K205" s="8">
        <f t="shared" si="19"/>
        <v>0</v>
      </c>
      <c r="L205" s="8">
        <f t="shared" si="20"/>
        <v>0</v>
      </c>
      <c r="M205" s="7"/>
      <c r="N205" s="6">
        <f t="shared" si="21"/>
        <v>0</v>
      </c>
      <c r="U205" s="13">
        <f t="shared" si="22"/>
        <v>2.5</v>
      </c>
      <c r="V205" s="13">
        <f t="shared" si="23"/>
        <v>240</v>
      </c>
    </row>
    <row r="206" spans="1:22" ht="16.5" customHeight="1">
      <c r="A206" s="1">
        <v>205</v>
      </c>
      <c r="B206" s="143" t="s">
        <v>225</v>
      </c>
      <c r="C206" s="124" t="s">
        <v>93</v>
      </c>
      <c r="D206" s="99">
        <v>0.375</v>
      </c>
      <c r="E206" s="125" t="s">
        <v>226</v>
      </c>
      <c r="F206" s="126">
        <v>7</v>
      </c>
      <c r="G206" s="150">
        <v>2.1</v>
      </c>
      <c r="H206" s="136">
        <v>96</v>
      </c>
      <c r="I206" s="128"/>
      <c r="J206" s="1">
        <f t="shared" si="18"/>
        <v>1</v>
      </c>
      <c r="K206" s="8">
        <f t="shared" si="19"/>
        <v>0</v>
      </c>
      <c r="L206" s="8">
        <f t="shared" si="20"/>
        <v>0</v>
      </c>
      <c r="M206" s="7"/>
      <c r="N206" s="6">
        <f t="shared" si="21"/>
        <v>0</v>
      </c>
      <c r="U206" s="13">
        <f t="shared" si="22"/>
        <v>2.1</v>
      </c>
      <c r="V206" s="13">
        <f t="shared" si="23"/>
        <v>201.60000000000002</v>
      </c>
    </row>
    <row r="207" spans="1:22" ht="16.5" customHeight="1">
      <c r="A207" s="1">
        <v>206</v>
      </c>
      <c r="B207" s="144"/>
      <c r="C207" s="124" t="s">
        <v>95</v>
      </c>
      <c r="D207" s="132">
        <v>0.51388888888888895</v>
      </c>
      <c r="E207" s="125"/>
      <c r="F207" s="126">
        <v>2</v>
      </c>
      <c r="G207" s="150">
        <v>2.1</v>
      </c>
      <c r="H207" s="136">
        <v>96</v>
      </c>
      <c r="I207" s="128"/>
      <c r="J207" s="1">
        <f t="shared" si="18"/>
        <v>1</v>
      </c>
      <c r="K207" s="8">
        <f t="shared" si="19"/>
        <v>0</v>
      </c>
      <c r="L207" s="8">
        <f t="shared" si="20"/>
        <v>0</v>
      </c>
      <c r="M207" s="7"/>
      <c r="N207" s="6">
        <f t="shared" si="21"/>
        <v>0</v>
      </c>
      <c r="U207" s="13">
        <f t="shared" si="22"/>
        <v>2.1</v>
      </c>
      <c r="V207" s="13">
        <f t="shared" si="23"/>
        <v>201.60000000000002</v>
      </c>
    </row>
    <row r="208" spans="1:22" ht="16.5" customHeight="1">
      <c r="A208" s="1">
        <v>207</v>
      </c>
      <c r="B208" s="144"/>
      <c r="C208" s="124" t="s">
        <v>95</v>
      </c>
      <c r="D208" s="132">
        <v>0.56944444444444442</v>
      </c>
      <c r="E208" s="125"/>
      <c r="F208" s="126">
        <v>5</v>
      </c>
      <c r="G208" s="150">
        <v>2.1</v>
      </c>
      <c r="H208" s="136">
        <v>96</v>
      </c>
      <c r="I208" s="128"/>
      <c r="J208" s="1">
        <f t="shared" si="18"/>
        <v>1</v>
      </c>
      <c r="K208" s="8">
        <f t="shared" si="19"/>
        <v>0</v>
      </c>
      <c r="L208" s="8">
        <f t="shared" si="20"/>
        <v>0</v>
      </c>
      <c r="M208" s="7"/>
      <c r="N208" s="6">
        <f t="shared" si="21"/>
        <v>0</v>
      </c>
      <c r="U208" s="13">
        <f t="shared" si="22"/>
        <v>2.1</v>
      </c>
      <c r="V208" s="13">
        <f t="shared" si="23"/>
        <v>201.60000000000002</v>
      </c>
    </row>
    <row r="209" spans="1:22" ht="16.5" customHeight="1">
      <c r="A209" s="1">
        <v>208</v>
      </c>
      <c r="B209" s="144"/>
      <c r="C209" s="124" t="s">
        <v>93</v>
      </c>
      <c r="D209" s="132">
        <v>0.59027777777777779</v>
      </c>
      <c r="E209" s="125"/>
      <c r="F209" s="126">
        <v>4</v>
      </c>
      <c r="G209" s="150">
        <v>2.1</v>
      </c>
      <c r="H209" s="136">
        <v>96</v>
      </c>
      <c r="I209" s="128"/>
      <c r="J209" s="1">
        <f t="shared" si="18"/>
        <v>1</v>
      </c>
      <c r="K209" s="8">
        <f t="shared" si="19"/>
        <v>0</v>
      </c>
      <c r="L209" s="8">
        <f t="shared" si="20"/>
        <v>0</v>
      </c>
      <c r="M209" s="7"/>
      <c r="N209" s="6">
        <f t="shared" si="21"/>
        <v>0</v>
      </c>
      <c r="U209" s="13">
        <f t="shared" si="22"/>
        <v>2.1</v>
      </c>
      <c r="V209" s="13">
        <f t="shared" si="23"/>
        <v>201.60000000000002</v>
      </c>
    </row>
    <row r="210" spans="1:22" ht="16.5" customHeight="1">
      <c r="A210" s="1">
        <v>209</v>
      </c>
      <c r="B210" s="145"/>
      <c r="C210" s="124" t="s">
        <v>95</v>
      </c>
      <c r="D210" s="132">
        <v>0.75694444444444453</v>
      </c>
      <c r="E210" s="125"/>
      <c r="F210" s="126">
        <v>4</v>
      </c>
      <c r="G210" s="150">
        <v>2.1</v>
      </c>
      <c r="H210" s="136">
        <v>96</v>
      </c>
      <c r="I210" s="128"/>
      <c r="J210" s="1">
        <f t="shared" si="18"/>
        <v>1</v>
      </c>
      <c r="K210" s="8">
        <f t="shared" si="19"/>
        <v>0</v>
      </c>
      <c r="L210" s="8">
        <f t="shared" si="20"/>
        <v>0</v>
      </c>
      <c r="M210" s="7"/>
      <c r="N210" s="6">
        <f t="shared" si="21"/>
        <v>0</v>
      </c>
      <c r="U210" s="13">
        <f t="shared" si="22"/>
        <v>2.1</v>
      </c>
      <c r="V210" s="13">
        <f t="shared" si="23"/>
        <v>201.60000000000002</v>
      </c>
    </row>
  </sheetData>
  <autoFilter ref="A1:N210"/>
  <mergeCells count="133">
    <mergeCell ref="B206:B210"/>
    <mergeCell ref="E206:E210"/>
    <mergeCell ref="B196:B201"/>
    <mergeCell ref="E196:E201"/>
    <mergeCell ref="B202:B205"/>
    <mergeCell ref="E202:E203"/>
    <mergeCell ref="E204:E205"/>
    <mergeCell ref="B185:B189"/>
    <mergeCell ref="E185:E187"/>
    <mergeCell ref="E188:E189"/>
    <mergeCell ref="B190:B195"/>
    <mergeCell ref="E190:E191"/>
    <mergeCell ref="E192:E193"/>
    <mergeCell ref="E194:E195"/>
    <mergeCell ref="B173:B174"/>
    <mergeCell ref="E173:E174"/>
    <mergeCell ref="B175:B184"/>
    <mergeCell ref="E175:E176"/>
    <mergeCell ref="E177:E179"/>
    <mergeCell ref="E180:E182"/>
    <mergeCell ref="E183:E184"/>
    <mergeCell ref="I165:I167"/>
    <mergeCell ref="B168:B169"/>
    <mergeCell ref="E168:E169"/>
    <mergeCell ref="B170:B172"/>
    <mergeCell ref="E170:E172"/>
    <mergeCell ref="B161:B164"/>
    <mergeCell ref="E161:E162"/>
    <mergeCell ref="E163:E164"/>
    <mergeCell ref="B165:B167"/>
    <mergeCell ref="E165:E167"/>
    <mergeCell ref="B154:B158"/>
    <mergeCell ref="E154:E155"/>
    <mergeCell ref="E156:E158"/>
    <mergeCell ref="B159:B160"/>
    <mergeCell ref="E159:E160"/>
    <mergeCell ref="B140:B146"/>
    <mergeCell ref="E140:E142"/>
    <mergeCell ref="E143:E144"/>
    <mergeCell ref="E145:E146"/>
    <mergeCell ref="B147:B153"/>
    <mergeCell ref="E147:E149"/>
    <mergeCell ref="E150:E151"/>
    <mergeCell ref="E152:E153"/>
    <mergeCell ref="B132:B137"/>
    <mergeCell ref="E132:E134"/>
    <mergeCell ref="E135:E137"/>
    <mergeCell ref="B138:B139"/>
    <mergeCell ref="E138:E139"/>
    <mergeCell ref="B122:B124"/>
    <mergeCell ref="E122:E124"/>
    <mergeCell ref="B125:B131"/>
    <mergeCell ref="E125:E126"/>
    <mergeCell ref="E127:E128"/>
    <mergeCell ref="E129:E131"/>
    <mergeCell ref="B112:B121"/>
    <mergeCell ref="E112:E113"/>
    <mergeCell ref="E114:E115"/>
    <mergeCell ref="E116:E117"/>
    <mergeCell ref="E118:E119"/>
    <mergeCell ref="E120:E121"/>
    <mergeCell ref="B104:B105"/>
    <mergeCell ref="E104:E105"/>
    <mergeCell ref="B106:B109"/>
    <mergeCell ref="E106:E109"/>
    <mergeCell ref="B110:B111"/>
    <mergeCell ref="E110:E111"/>
    <mergeCell ref="B98:B99"/>
    <mergeCell ref="E98:E99"/>
    <mergeCell ref="B100:B103"/>
    <mergeCell ref="E100:E101"/>
    <mergeCell ref="E102:E103"/>
    <mergeCell ref="I89:I90"/>
    <mergeCell ref="B91:B94"/>
    <mergeCell ref="E91:E92"/>
    <mergeCell ref="E93:E94"/>
    <mergeCell ref="B95:B97"/>
    <mergeCell ref="E95:E97"/>
    <mergeCell ref="B85:B86"/>
    <mergeCell ref="E85:E86"/>
    <mergeCell ref="B87:B88"/>
    <mergeCell ref="E87:E88"/>
    <mergeCell ref="B89:B90"/>
    <mergeCell ref="E89:E90"/>
    <mergeCell ref="B78:B79"/>
    <mergeCell ref="E78:E79"/>
    <mergeCell ref="B80:B82"/>
    <mergeCell ref="E80:E82"/>
    <mergeCell ref="B83:B84"/>
    <mergeCell ref="E83:E84"/>
    <mergeCell ref="B72:B77"/>
    <mergeCell ref="E72:E73"/>
    <mergeCell ref="I72:I77"/>
    <mergeCell ref="E74:E75"/>
    <mergeCell ref="E76:E77"/>
    <mergeCell ref="B64:B65"/>
    <mergeCell ref="E64:E65"/>
    <mergeCell ref="B66:B71"/>
    <mergeCell ref="E66:E67"/>
    <mergeCell ref="E68:E71"/>
    <mergeCell ref="B52:B63"/>
    <mergeCell ref="E52:E54"/>
    <mergeCell ref="E55:E57"/>
    <mergeCell ref="E58:E60"/>
    <mergeCell ref="E61:E63"/>
    <mergeCell ref="B45:B46"/>
    <mergeCell ref="E45:E46"/>
    <mergeCell ref="B47:B51"/>
    <mergeCell ref="E47:E48"/>
    <mergeCell ref="I47:I51"/>
    <mergeCell ref="E49:E51"/>
    <mergeCell ref="B31:B38"/>
    <mergeCell ref="E31:E34"/>
    <mergeCell ref="E35:E38"/>
    <mergeCell ref="B39:B44"/>
    <mergeCell ref="E39:E40"/>
    <mergeCell ref="E41:E44"/>
    <mergeCell ref="P29:P32"/>
    <mergeCell ref="P35:P42"/>
    <mergeCell ref="P14:P16"/>
    <mergeCell ref="P19:P26"/>
    <mergeCell ref="B2:B13"/>
    <mergeCell ref="E2:E3"/>
    <mergeCell ref="E4:E5"/>
    <mergeCell ref="E6:E7"/>
    <mergeCell ref="E8:E9"/>
    <mergeCell ref="E10:E11"/>
    <mergeCell ref="E12:E13"/>
    <mergeCell ref="B14:B25"/>
    <mergeCell ref="E14:E19"/>
    <mergeCell ref="E20:E25"/>
    <mergeCell ref="B26:B30"/>
    <mergeCell ref="E26:E30"/>
  </mergeCells>
  <dataValidations count="1">
    <dataValidation type="list" allowBlank="1" showInputMessage="1" showErrorMessage="1" sqref="C52:C76">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210</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c r="A3" s="33">
        <f>A2+1</f>
        <v>211</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212</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213</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214</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215</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216</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217</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218</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219</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2263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220</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221</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222</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223</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1236.0999999999997</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224</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225</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226</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227</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118665.60000000002</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228</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229</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230</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231</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232</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07"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233</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07"/>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234</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07"/>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235</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07"/>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236</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07"/>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237</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07"/>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238</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07"/>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239</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07"/>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240</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07"/>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241</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242</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243</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08"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244</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09"/>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245</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09"/>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246</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09"/>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247</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09"/>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248</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09"/>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249</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09"/>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250</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09"/>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251</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09"/>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252</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10"/>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253</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254</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255</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11"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256</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11"/>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257</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11"/>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258</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11"/>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259</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11"/>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260</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11"/>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261</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11"/>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262</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11"/>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263</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11"/>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264</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11"/>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265</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11"/>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266</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11"/>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267</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11"/>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268</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11"/>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269</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11"/>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270</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11"/>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271</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11"/>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272</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11"/>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273</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11"/>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274</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11"/>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275</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11"/>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276</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11"/>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277</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11"/>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278</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279</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280</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08"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281</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09"/>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282</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09"/>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283</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09"/>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284</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09"/>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285</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09"/>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286</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09"/>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287</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09"/>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288</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09"/>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289</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09"/>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290</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09"/>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291</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09"/>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292</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09"/>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293</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09"/>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294</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09"/>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295</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09"/>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296</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09"/>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297</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09"/>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298</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09"/>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299</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09"/>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300</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09"/>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301</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09"/>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302</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09"/>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303</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09"/>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304</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10"/>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305</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306</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307</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11"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308</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11"/>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309</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11"/>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310</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11"/>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311</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11"/>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312</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11"/>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313</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11"/>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314</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11"/>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315</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11"/>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316</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317</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318</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319</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320</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321</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322</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323</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324</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325</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326</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327</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328</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329</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330</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331</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332</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333</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334</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335</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336</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337</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338</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339</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340</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341</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342</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343</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344</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345</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346</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347</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348</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349</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350</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351</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352</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353</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354</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355</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356</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357</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358</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359</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360</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361</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362</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363</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364</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365</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366</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367</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368</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369</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370</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371</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372</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373</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374</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375</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376</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377</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378</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379</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380</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381</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382</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383</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384</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385</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386</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387</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388</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389</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390</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391</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392</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393</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394</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395</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396</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397</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398</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399</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400</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401</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402</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403</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404</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405</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406</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407</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408</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409</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410</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411</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412</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413</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414</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415</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416</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417</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418</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419</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420</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421</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422</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423</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424</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425</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426</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427</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428</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429</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430</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431</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432</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433</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434</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435</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436</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437</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438</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439</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440</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441</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442</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443</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444</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445</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446</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447</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448</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449</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450</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451</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452</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453</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454</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455</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456</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457</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458</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459</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460</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461</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462</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463</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464</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465</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466</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467</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468</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469</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470</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471</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472</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473</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474</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475</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476</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477</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478</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479</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480</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481</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482</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483</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484</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485</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486</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487</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488</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489</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490</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491</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492</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493</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494</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495</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496</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497</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498</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499</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500</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501</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502</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503</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504</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505</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506</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507</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508</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509</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510</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511</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512</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513</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514</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515</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516</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517</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518</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519</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520</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521</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522</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523</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524</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525</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526</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527</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528</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529</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530</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531</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532</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533</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534</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535</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536</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537</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538</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539</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540</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541</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542</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543</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544</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545</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546</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547</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548</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549</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550</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551</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552</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553</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554</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555</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556</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557</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558</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559</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560</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561</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562</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563</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564</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565</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566</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567</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568</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569</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570</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571</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572</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573</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574</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575</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576</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577</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578</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579</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580</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581</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582</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583</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584</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585</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586</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587</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588</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589</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590</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591</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592</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593</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594</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595</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596</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597</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598</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599</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600</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601</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602</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603</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604</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605</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606</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607</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608</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609</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610</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611</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612</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613</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614</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615</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616</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617</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618</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619</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620</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621</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622</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623</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624</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625</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626</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627</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628</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629</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630</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631</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632</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633</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634</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635</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636</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637</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638</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639</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640</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641</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642</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643</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644</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645</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646</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647</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648</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649</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650</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651</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652</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653</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654</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655</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656</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657</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658</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659</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660</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661</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662</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663</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664</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665</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666</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667</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668</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669</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670</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671</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672</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673</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674</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675</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676</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677</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678</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679</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680</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681</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682</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683</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684</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685</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686</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687</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688</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689</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690</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691</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692</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693</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694</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695</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696</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697</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698</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699</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700</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701</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702</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703</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704</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705</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706</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707</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708</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709</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15"/>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18" t="s">
        <v>61</v>
      </c>
      <c r="C1" s="119"/>
      <c r="D1" s="119"/>
      <c r="E1" s="120"/>
      <c r="F1" s="118" t="s">
        <v>62</v>
      </c>
      <c r="G1" s="119"/>
      <c r="H1" s="119"/>
      <c r="I1" s="120"/>
      <c r="J1" s="118" t="s">
        <v>63</v>
      </c>
      <c r="K1" s="119"/>
      <c r="L1" s="119"/>
      <c r="M1" s="120"/>
      <c r="N1" s="118" t="s">
        <v>64</v>
      </c>
      <c r="O1" s="119"/>
      <c r="P1" s="119"/>
      <c r="Q1" s="120"/>
      <c r="R1" s="118" t="s">
        <v>65</v>
      </c>
      <c r="S1" s="119"/>
      <c r="T1" s="119"/>
      <c r="U1" s="120"/>
      <c r="V1" s="118" t="s">
        <v>66</v>
      </c>
      <c r="W1" s="119"/>
      <c r="X1" s="119"/>
      <c r="Y1" s="120"/>
      <c r="Z1" s="118" t="s">
        <v>67</v>
      </c>
      <c r="AA1" s="119"/>
      <c r="AB1" s="119"/>
      <c r="AC1" s="120"/>
      <c r="AD1" s="118" t="s">
        <v>68</v>
      </c>
      <c r="AE1" s="119"/>
      <c r="AF1" s="119"/>
      <c r="AG1" s="120"/>
      <c r="AH1" s="118" t="s">
        <v>69</v>
      </c>
      <c r="AI1" s="119"/>
      <c r="AJ1" s="119"/>
      <c r="AK1" s="120"/>
      <c r="AL1" s="121" t="s">
        <v>70</v>
      </c>
      <c r="AM1" s="122"/>
      <c r="AN1" s="122"/>
      <c r="AO1" s="123"/>
      <c r="AQ1" s="30" t="s">
        <v>71</v>
      </c>
    </row>
    <row r="2" spans="1:43" ht="27" customHeight="1" thickBot="1">
      <c r="A2" s="62" t="s">
        <v>72</v>
      </c>
      <c r="B2" s="115">
        <f>SUM(C7:C715)</f>
        <v>0</v>
      </c>
      <c r="C2" s="116"/>
      <c r="D2" s="116"/>
      <c r="E2" s="117"/>
      <c r="F2" s="115">
        <f>SUM(G7:G715)</f>
        <v>0</v>
      </c>
      <c r="G2" s="116"/>
      <c r="H2" s="116"/>
      <c r="I2" s="117"/>
      <c r="J2" s="115">
        <f>SUM(K7:K715)</f>
        <v>0</v>
      </c>
      <c r="K2" s="116"/>
      <c r="L2" s="116"/>
      <c r="M2" s="117"/>
      <c r="N2" s="115">
        <f>SUM(O7:O715)</f>
        <v>0</v>
      </c>
      <c r="O2" s="116"/>
      <c r="P2" s="116"/>
      <c r="Q2" s="117"/>
      <c r="R2" s="115">
        <f>SUM(S7:S715)</f>
        <v>0</v>
      </c>
      <c r="S2" s="116"/>
      <c r="T2" s="116"/>
      <c r="U2" s="117"/>
      <c r="V2" s="115">
        <f>SUM(W7:W715)</f>
        <v>0</v>
      </c>
      <c r="W2" s="116"/>
      <c r="X2" s="116"/>
      <c r="Y2" s="117"/>
      <c r="Z2" s="115">
        <f>SUM(AA7:AA715)</f>
        <v>0</v>
      </c>
      <c r="AA2" s="116"/>
      <c r="AB2" s="116"/>
      <c r="AC2" s="117"/>
      <c r="AD2" s="115">
        <f>SUM(AE7:AE715)</f>
        <v>0</v>
      </c>
      <c r="AE2" s="116"/>
      <c r="AF2" s="116"/>
      <c r="AG2" s="117"/>
      <c r="AH2" s="115">
        <f>SUM(AI7:AI715)</f>
        <v>0</v>
      </c>
      <c r="AI2" s="116"/>
      <c r="AJ2" s="116"/>
      <c r="AK2" s="117"/>
      <c r="AL2" s="115">
        <f>SUM(AM7:AM715)</f>
        <v>0</v>
      </c>
      <c r="AM2" s="116"/>
      <c r="AN2" s="116"/>
      <c r="AO2" s="117"/>
      <c r="AQ2" s="42" t="s">
        <v>73</v>
      </c>
    </row>
    <row r="3" spans="1:43" ht="27" customHeight="1" thickBot="1">
      <c r="A3" s="63" t="s">
        <v>74</v>
      </c>
      <c r="B3" s="115">
        <f>SUM(E7:E715)</f>
        <v>0</v>
      </c>
      <c r="C3" s="116"/>
      <c r="D3" s="116"/>
      <c r="E3" s="117"/>
      <c r="F3" s="115">
        <f>SUM(I7:I715)</f>
        <v>0</v>
      </c>
      <c r="G3" s="116"/>
      <c r="H3" s="116"/>
      <c r="I3" s="117"/>
      <c r="J3" s="115">
        <f>SUM(M7:M715)</f>
        <v>0</v>
      </c>
      <c r="K3" s="116"/>
      <c r="L3" s="116"/>
      <c r="M3" s="117"/>
      <c r="N3" s="115">
        <f>SUM(Q7:Q715)</f>
        <v>0</v>
      </c>
      <c r="O3" s="116"/>
      <c r="P3" s="116"/>
      <c r="Q3" s="117"/>
      <c r="R3" s="115">
        <f>SUM(U7:U715)</f>
        <v>0</v>
      </c>
      <c r="S3" s="116"/>
      <c r="T3" s="116"/>
      <c r="U3" s="117"/>
      <c r="V3" s="115">
        <f>SUM(Y7:Y715)</f>
        <v>0</v>
      </c>
      <c r="W3" s="116"/>
      <c r="X3" s="116"/>
      <c r="Y3" s="117"/>
      <c r="Z3" s="115">
        <f>SUM(AC7:AC715)</f>
        <v>0</v>
      </c>
      <c r="AA3" s="116"/>
      <c r="AB3" s="116"/>
      <c r="AC3" s="117"/>
      <c r="AD3" s="115">
        <f>SUM(AG7:AG715)</f>
        <v>0</v>
      </c>
      <c r="AE3" s="116"/>
      <c r="AF3" s="116"/>
      <c r="AG3" s="117"/>
      <c r="AH3" s="115">
        <f>SUM(AK7:AK715)</f>
        <v>0</v>
      </c>
      <c r="AI3" s="116"/>
      <c r="AJ3" s="116"/>
      <c r="AK3" s="117"/>
      <c r="AL3" s="115">
        <f>SUM(AO7:AO715)</f>
        <v>0</v>
      </c>
      <c r="AM3" s="116"/>
      <c r="AN3" s="116"/>
      <c r="AO3" s="117"/>
      <c r="AQ3" s="47">
        <f>SUM(B4:AO4)</f>
        <v>0</v>
      </c>
    </row>
    <row r="4" spans="1:43" ht="27" customHeight="1" thickBot="1">
      <c r="A4" s="63" t="s">
        <v>75</v>
      </c>
      <c r="B4" s="115">
        <f>B2-B3</f>
        <v>0</v>
      </c>
      <c r="C4" s="116"/>
      <c r="D4" s="116"/>
      <c r="E4" s="117"/>
      <c r="F4" s="115">
        <f t="shared" ref="F4" si="0">F2-F3</f>
        <v>0</v>
      </c>
      <c r="G4" s="116"/>
      <c r="H4" s="116"/>
      <c r="I4" s="117"/>
      <c r="J4" s="115">
        <f t="shared" ref="J4" si="1">J2-J3</f>
        <v>0</v>
      </c>
      <c r="K4" s="116"/>
      <c r="L4" s="116"/>
      <c r="M4" s="117"/>
      <c r="N4" s="115">
        <f t="shared" ref="N4" si="2">N2-N3</f>
        <v>0</v>
      </c>
      <c r="O4" s="116"/>
      <c r="P4" s="116"/>
      <c r="Q4" s="117"/>
      <c r="R4" s="115">
        <f t="shared" ref="R4" si="3">R2-R3</f>
        <v>0</v>
      </c>
      <c r="S4" s="116"/>
      <c r="T4" s="116"/>
      <c r="U4" s="117"/>
      <c r="V4" s="115">
        <f t="shared" ref="V4" si="4">V2-V3</f>
        <v>0</v>
      </c>
      <c r="W4" s="116"/>
      <c r="X4" s="116"/>
      <c r="Y4" s="117"/>
      <c r="Z4" s="115">
        <f t="shared" ref="Z4" si="5">Z2-Z3</f>
        <v>0</v>
      </c>
      <c r="AA4" s="116"/>
      <c r="AB4" s="116"/>
      <c r="AC4" s="117"/>
      <c r="AD4" s="115">
        <f t="shared" ref="AD4" si="6">AD2-AD3</f>
        <v>0</v>
      </c>
      <c r="AE4" s="116"/>
      <c r="AF4" s="116"/>
      <c r="AG4" s="117"/>
      <c r="AH4" s="115">
        <f>AH2-AH3</f>
        <v>0</v>
      </c>
      <c r="AI4" s="116"/>
      <c r="AJ4" s="116"/>
      <c r="AK4" s="117"/>
      <c r="AL4" s="115">
        <f t="shared" ref="AL4" si="7">AL2-AL3</f>
        <v>0</v>
      </c>
      <c r="AM4" s="116"/>
      <c r="AN4" s="116"/>
      <c r="AO4" s="117"/>
      <c r="AQ4" s="46" t="s">
        <v>76</v>
      </c>
    </row>
    <row r="5" spans="1:43" ht="27" customHeight="1" thickBot="1">
      <c r="A5" s="64" t="s">
        <v>77</v>
      </c>
      <c r="B5" s="112" t="e">
        <f>B4/('ცვლილებების შეტანა'!S5/100)/100</f>
        <v>#DIV/0!</v>
      </c>
      <c r="C5" s="113"/>
      <c r="D5" s="113"/>
      <c r="E5" s="114"/>
      <c r="F5" s="112" t="e">
        <f>F4/('ცვლილებების შეტანა'!S5/100)/100</f>
        <v>#DIV/0!</v>
      </c>
      <c r="G5" s="113"/>
      <c r="H5" s="113"/>
      <c r="I5" s="114"/>
      <c r="J5" s="112" t="e">
        <f>J4/('ცვლილებების შეტანა'!S5/100)/100</f>
        <v>#DIV/0!</v>
      </c>
      <c r="K5" s="113"/>
      <c r="L5" s="113"/>
      <c r="M5" s="114"/>
      <c r="N5" s="112" t="e">
        <f>N4/('ცვლილებების შეტანა'!S5/100)/100</f>
        <v>#DIV/0!</v>
      </c>
      <c r="O5" s="113"/>
      <c r="P5" s="113"/>
      <c r="Q5" s="114"/>
      <c r="R5" s="112" t="e">
        <f>R4/('ცვლილებების შეტანა'!S5/100)/100</f>
        <v>#DIV/0!</v>
      </c>
      <c r="S5" s="113"/>
      <c r="T5" s="113"/>
      <c r="U5" s="114"/>
      <c r="V5" s="112" t="e">
        <f>V4/('ცვლილებების შეტანა'!S5/100)/100</f>
        <v>#DIV/0!</v>
      </c>
      <c r="W5" s="113"/>
      <c r="X5" s="113"/>
      <c r="Y5" s="114"/>
      <c r="Z5" s="112" t="e">
        <f>Z4/('ცვლილებების შეტანა'!S5/100)/100</f>
        <v>#DIV/0!</v>
      </c>
      <c r="AA5" s="113"/>
      <c r="AB5" s="113"/>
      <c r="AC5" s="114"/>
      <c r="AD5" s="112" t="e">
        <f>AD4/('ცვლილებების შეტანა'!S5/100)/100</f>
        <v>#DIV/0!</v>
      </c>
      <c r="AE5" s="113"/>
      <c r="AF5" s="113"/>
      <c r="AG5" s="114"/>
      <c r="AH5" s="112" t="e">
        <f>AH4/('ცვლილებების შეტანა'!S5/100)/100</f>
        <v>#DIV/0!</v>
      </c>
      <c r="AI5" s="113"/>
      <c r="AJ5" s="113"/>
      <c r="AK5" s="114"/>
      <c r="AL5" s="112" t="e">
        <f>AL4/('ცვლილებების შეტანა'!S5/100)/100</f>
        <v>#DIV/0!</v>
      </c>
      <c r="AM5" s="113"/>
      <c r="AN5" s="113"/>
      <c r="AO5" s="114"/>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08"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09"/>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09"/>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09"/>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09"/>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09"/>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09"/>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09"/>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09"/>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10"/>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08"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09"/>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09"/>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09"/>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09"/>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09"/>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09"/>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09"/>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09"/>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10"/>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11"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11"/>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11"/>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11"/>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11"/>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11"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11"/>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11"/>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11"/>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ht="15.75" thickBot="1">
      <c r="A715" s="84">
        <v>709</v>
      </c>
      <c r="B715" s="85"/>
      <c r="C715" s="86">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87"/>
      <c r="E715" s="8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9"/>
      <c r="G715" s="86">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90"/>
      <c r="I715" s="8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9"/>
      <c r="K715" s="86">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90"/>
      <c r="M715" s="8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9"/>
      <c r="O715" s="86">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90"/>
      <c r="Q715" s="8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9"/>
      <c r="S715" s="86">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90"/>
      <c r="U715" s="8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9"/>
      <c r="W715" s="86">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90"/>
      <c r="Y715" s="8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9"/>
      <c r="AA715" s="86">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90"/>
      <c r="AC715" s="8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9"/>
      <c r="AE715" s="86">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90"/>
      <c r="AG715" s="8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9"/>
      <c r="AI715" s="86">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90"/>
      <c r="AK715" s="8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9"/>
      <c r="AM715" s="86">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90"/>
      <c r="AO715" s="8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A7:A715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2021-12-03T11:34:10Z</dcterms:modified>
</cp:coreProperties>
</file>